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A 07.07.2017\12 ПСЕР\2021\розробка ПСЕР\проєкт в роботі\05.08.2020\"/>
    </mc:Choice>
  </mc:AlternateContent>
  <bookViews>
    <workbookView xWindow="0" yWindow="0" windowWidth="23040" windowHeight="9408"/>
  </bookViews>
  <sheets>
    <sheet name="Лист1" sheetId="1" r:id="rId1"/>
  </sheets>
  <definedNames>
    <definedName name="_xlnm.Print_Titles" localSheetId="0">Лист1!$4:$4</definedName>
    <definedName name="_xlnm.Print_Area" localSheetId="0">Лист1!$A$1:$L$236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J7" i="1"/>
  <c r="H7" i="1"/>
  <c r="K7" i="1"/>
  <c r="I7" i="1"/>
  <c r="G7" i="1"/>
  <c r="F7" i="1"/>
  <c r="E7" i="1"/>
  <c r="D7" i="1"/>
  <c r="L8" i="1"/>
  <c r="J8" i="1"/>
  <c r="H8" i="1"/>
  <c r="F8" i="1"/>
  <c r="K8" i="1"/>
  <c r="I8" i="1"/>
  <c r="G8" i="1"/>
  <c r="E8" i="1"/>
  <c r="D8" i="1"/>
  <c r="L10" i="1"/>
  <c r="J10" i="1"/>
  <c r="H10" i="1"/>
  <c r="F10" i="1"/>
  <c r="L47" i="1" l="1"/>
  <c r="J47" i="1"/>
  <c r="H47" i="1"/>
  <c r="F47" i="1"/>
  <c r="L108" i="1" l="1"/>
  <c r="L107" i="1"/>
  <c r="L105" i="1"/>
  <c r="L104" i="1"/>
  <c r="L103" i="1"/>
  <c r="J108" i="1"/>
  <c r="J107" i="1"/>
  <c r="J105" i="1"/>
  <c r="J104" i="1"/>
  <c r="J103" i="1"/>
  <c r="H108" i="1"/>
  <c r="H107" i="1"/>
  <c r="H105" i="1"/>
  <c r="H104" i="1"/>
  <c r="H103" i="1"/>
  <c r="F108" i="1"/>
  <c r="F107" i="1"/>
  <c r="F105" i="1"/>
  <c r="F104" i="1"/>
  <c r="F103" i="1"/>
  <c r="L142" i="1" l="1"/>
  <c r="L141" i="1"/>
  <c r="L140" i="1"/>
  <c r="L139" i="1"/>
  <c r="L138" i="1"/>
  <c r="L137" i="1"/>
  <c r="L136" i="1"/>
  <c r="J142" i="1"/>
  <c r="J141" i="1"/>
  <c r="J140" i="1"/>
  <c r="J139" i="1"/>
  <c r="J138" i="1"/>
  <c r="J137" i="1"/>
  <c r="J136" i="1"/>
  <c r="H142" i="1"/>
  <c r="H141" i="1"/>
  <c r="H140" i="1"/>
  <c r="H139" i="1"/>
  <c r="H138" i="1"/>
  <c r="H137" i="1"/>
  <c r="H136" i="1"/>
  <c r="F142" i="1"/>
  <c r="F141" i="1"/>
  <c r="F140" i="1"/>
  <c r="F139" i="1"/>
  <c r="F138" i="1"/>
  <c r="F137" i="1"/>
  <c r="F136" i="1"/>
  <c r="L233" i="1" l="1"/>
  <c r="L232" i="1"/>
  <c r="L231" i="1"/>
  <c r="J233" i="1"/>
  <c r="J232" i="1"/>
  <c r="J231" i="1"/>
  <c r="H233" i="1"/>
  <c r="H232" i="1"/>
  <c r="H231" i="1"/>
  <c r="L236" i="1"/>
  <c r="J236" i="1"/>
  <c r="H236" i="1"/>
  <c r="F236" i="1"/>
  <c r="L95" i="1"/>
  <c r="J95" i="1"/>
  <c r="H95" i="1"/>
  <c r="F95" i="1"/>
  <c r="L17" i="1" l="1"/>
  <c r="L16" i="1"/>
  <c r="L14" i="1"/>
  <c r="K14" i="1"/>
  <c r="L12" i="1"/>
  <c r="L11" i="1"/>
  <c r="J11" i="1"/>
  <c r="H11" i="1"/>
  <c r="J14" i="1"/>
  <c r="I14" i="1"/>
  <c r="H14" i="1"/>
  <c r="G14" i="1"/>
  <c r="F14" i="1"/>
  <c r="E14" i="1"/>
  <c r="D14" i="1"/>
  <c r="J17" i="1"/>
  <c r="J16" i="1"/>
  <c r="H17" i="1"/>
  <c r="H16" i="1"/>
  <c r="F17" i="1"/>
  <c r="F16" i="1"/>
  <c r="J12" i="1"/>
  <c r="H12" i="1"/>
  <c r="F12" i="1"/>
  <c r="L133" i="1"/>
  <c r="L132" i="1"/>
  <c r="L131" i="1"/>
  <c r="L129" i="1"/>
  <c r="L128" i="1"/>
  <c r="K130" i="1"/>
  <c r="L130" i="1" s="1"/>
  <c r="J133" i="1"/>
  <c r="J132" i="1"/>
  <c r="J131" i="1"/>
  <c r="J129" i="1"/>
  <c r="J128" i="1"/>
  <c r="I130" i="1"/>
  <c r="J130" i="1" s="1"/>
  <c r="H133" i="1"/>
  <c r="H132" i="1"/>
  <c r="H131" i="1"/>
  <c r="H129" i="1"/>
  <c r="H128" i="1"/>
  <c r="F133" i="1"/>
  <c r="F132" i="1"/>
  <c r="F131" i="1"/>
  <c r="F129" i="1"/>
  <c r="F128" i="1"/>
  <c r="G130" i="1"/>
  <c r="H130" i="1" s="1"/>
  <c r="E130" i="1"/>
  <c r="F130" i="1" s="1"/>
  <c r="D130" i="1"/>
  <c r="L126" i="1"/>
  <c r="L125" i="1"/>
  <c r="L124" i="1"/>
  <c r="L123" i="1"/>
  <c r="L122" i="1"/>
  <c r="J126" i="1"/>
  <c r="J125" i="1"/>
  <c r="J124" i="1"/>
  <c r="J123" i="1"/>
  <c r="J122" i="1"/>
  <c r="H126" i="1"/>
  <c r="H125" i="1"/>
  <c r="H124" i="1"/>
  <c r="H123" i="1"/>
  <c r="H122" i="1"/>
  <c r="F126" i="1"/>
  <c r="F125" i="1"/>
  <c r="F124" i="1"/>
  <c r="F123" i="1"/>
  <c r="F122" i="1"/>
  <c r="L120" i="1"/>
  <c r="L119" i="1"/>
  <c r="L118" i="1"/>
  <c r="L117" i="1"/>
  <c r="L116" i="1"/>
  <c r="L115" i="1"/>
  <c r="L114" i="1"/>
  <c r="L113" i="1"/>
  <c r="L112" i="1"/>
  <c r="J120" i="1"/>
  <c r="J119" i="1"/>
  <c r="J118" i="1"/>
  <c r="J117" i="1"/>
  <c r="J116" i="1"/>
  <c r="J115" i="1"/>
  <c r="J114" i="1"/>
  <c r="J113" i="1"/>
  <c r="J112" i="1"/>
  <c r="H113" i="1"/>
  <c r="H114" i="1"/>
  <c r="H115" i="1"/>
  <c r="H116" i="1"/>
  <c r="H117" i="1"/>
  <c r="H118" i="1"/>
  <c r="H119" i="1"/>
  <c r="H120" i="1"/>
  <c r="H112" i="1"/>
  <c r="F120" i="1"/>
  <c r="F119" i="1"/>
  <c r="F118" i="1"/>
  <c r="F117" i="1"/>
  <c r="F116" i="1"/>
  <c r="F115" i="1"/>
  <c r="F114" i="1"/>
  <c r="F113" i="1"/>
  <c r="F112" i="1"/>
  <c r="L43" i="1" l="1"/>
  <c r="J43" i="1"/>
  <c r="H43" i="1"/>
  <c r="F43" i="1"/>
  <c r="L41" i="1"/>
  <c r="J41" i="1"/>
  <c r="H41" i="1"/>
  <c r="F41" i="1"/>
  <c r="L44" i="1"/>
  <c r="J44" i="1"/>
  <c r="H44" i="1"/>
  <c r="F44" i="1"/>
  <c r="L39" i="1"/>
  <c r="J39" i="1"/>
  <c r="H39" i="1"/>
  <c r="F39" i="1"/>
  <c r="F37" i="1" l="1"/>
  <c r="F34" i="1"/>
  <c r="F33" i="1"/>
  <c r="H37" i="1"/>
  <c r="H36" i="1"/>
  <c r="H35" i="1"/>
  <c r="H34" i="1"/>
  <c r="H33" i="1"/>
  <c r="J36" i="1"/>
  <c r="J34" i="1"/>
  <c r="L36" i="1"/>
  <c r="L34" i="1"/>
  <c r="J37" i="1"/>
  <c r="J35" i="1"/>
  <c r="J33" i="1"/>
  <c r="L33" i="1" l="1"/>
  <c r="L35" i="1"/>
  <c r="L37" i="1"/>
  <c r="F48" i="1"/>
  <c r="H48" i="1"/>
  <c r="J48" i="1"/>
  <c r="L48" i="1"/>
  <c r="L30" i="1" l="1"/>
  <c r="L29" i="1"/>
  <c r="L28" i="1"/>
  <c r="L27" i="1"/>
  <c r="L26" i="1"/>
  <c r="L25" i="1"/>
  <c r="L24" i="1"/>
  <c r="L23" i="1"/>
  <c r="L22" i="1"/>
  <c r="L21" i="1"/>
  <c r="L20" i="1"/>
  <c r="J30" i="1"/>
  <c r="J29" i="1"/>
  <c r="J28" i="1"/>
  <c r="J27" i="1"/>
  <c r="J26" i="1"/>
  <c r="J25" i="1"/>
  <c r="J24" i="1"/>
  <c r="J23" i="1"/>
  <c r="J22" i="1"/>
  <c r="J21" i="1"/>
  <c r="J20" i="1"/>
  <c r="H21" i="1"/>
  <c r="H22" i="1"/>
  <c r="H23" i="1"/>
  <c r="H24" i="1"/>
  <c r="H25" i="1"/>
  <c r="H26" i="1"/>
  <c r="H27" i="1"/>
  <c r="H28" i="1"/>
  <c r="H29" i="1"/>
  <c r="H30" i="1"/>
  <c r="H20" i="1"/>
  <c r="F30" i="1"/>
  <c r="F29" i="1"/>
  <c r="F28" i="1"/>
  <c r="F27" i="1"/>
  <c r="F26" i="1"/>
  <c r="F25" i="1"/>
  <c r="F24" i="1"/>
  <c r="F23" i="1"/>
  <c r="F22" i="1"/>
  <c r="F21" i="1"/>
  <c r="F20" i="1"/>
  <c r="F85" i="1" l="1"/>
  <c r="F84" i="1"/>
  <c r="F83" i="1"/>
  <c r="F82" i="1"/>
  <c r="F81" i="1"/>
  <c r="F80" i="1"/>
  <c r="F79" i="1"/>
  <c r="F78" i="1"/>
  <c r="F76" i="1"/>
  <c r="F75" i="1"/>
  <c r="F74" i="1"/>
  <c r="F73" i="1"/>
  <c r="F72" i="1"/>
  <c r="F71" i="1"/>
  <c r="F70" i="1"/>
  <c r="F69" i="1"/>
  <c r="F66" i="1"/>
  <c r="H85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6" i="1"/>
  <c r="J85" i="1"/>
  <c r="J84" i="1"/>
  <c r="J83" i="1"/>
  <c r="J82" i="1"/>
  <c r="J81" i="1"/>
  <c r="J80" i="1"/>
  <c r="J79" i="1"/>
  <c r="J78" i="1"/>
  <c r="J76" i="1"/>
  <c r="J75" i="1"/>
  <c r="J74" i="1"/>
  <c r="J73" i="1"/>
  <c r="J72" i="1"/>
  <c r="J71" i="1"/>
  <c r="J70" i="1"/>
  <c r="J69" i="1"/>
  <c r="J6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6" i="1"/>
  <c r="F233" i="1" l="1"/>
  <c r="F232" i="1"/>
  <c r="F231" i="1"/>
  <c r="L230" i="1" l="1"/>
  <c r="L229" i="1"/>
  <c r="L228" i="1"/>
  <c r="L227" i="1"/>
  <c r="L226" i="1"/>
  <c r="L225" i="1"/>
  <c r="L224" i="1"/>
  <c r="L223" i="1"/>
  <c r="L222" i="1"/>
  <c r="L221" i="1"/>
  <c r="J230" i="1"/>
  <c r="J229" i="1"/>
  <c r="J228" i="1"/>
  <c r="J227" i="1"/>
  <c r="J226" i="1"/>
  <c r="J225" i="1"/>
  <c r="J224" i="1"/>
  <c r="J223" i="1"/>
  <c r="J222" i="1"/>
  <c r="J221" i="1"/>
  <c r="H222" i="1"/>
  <c r="H223" i="1"/>
  <c r="H224" i="1"/>
  <c r="H225" i="1"/>
  <c r="H226" i="1"/>
  <c r="H227" i="1"/>
  <c r="H228" i="1"/>
  <c r="H229" i="1"/>
  <c r="H230" i="1"/>
  <c r="H221" i="1"/>
  <c r="F230" i="1"/>
  <c r="F229" i="1"/>
  <c r="F228" i="1"/>
  <c r="F227" i="1"/>
  <c r="F226" i="1"/>
  <c r="F225" i="1"/>
  <c r="F224" i="1"/>
  <c r="F223" i="1"/>
  <c r="F222" i="1"/>
  <c r="F221" i="1"/>
  <c r="L202" i="1" l="1"/>
  <c r="L201" i="1"/>
  <c r="L200" i="1"/>
  <c r="L199" i="1"/>
  <c r="L198" i="1"/>
  <c r="L197" i="1"/>
  <c r="L196" i="1"/>
  <c r="L195" i="1"/>
  <c r="L193" i="1"/>
  <c r="L192" i="1"/>
  <c r="L191" i="1"/>
  <c r="L190" i="1"/>
  <c r="L189" i="1"/>
  <c r="J202" i="1"/>
  <c r="J201" i="1"/>
  <c r="J200" i="1"/>
  <c r="J199" i="1"/>
  <c r="J198" i="1"/>
  <c r="J197" i="1"/>
  <c r="J196" i="1"/>
  <c r="J195" i="1"/>
  <c r="J193" i="1"/>
  <c r="J192" i="1"/>
  <c r="J191" i="1"/>
  <c r="J190" i="1"/>
  <c r="J189" i="1"/>
  <c r="H202" i="1"/>
  <c r="H201" i="1"/>
  <c r="H200" i="1"/>
  <c r="H199" i="1"/>
  <c r="H198" i="1"/>
  <c r="H197" i="1"/>
  <c r="H196" i="1"/>
  <c r="H195" i="1"/>
  <c r="H193" i="1"/>
  <c r="H192" i="1"/>
  <c r="H191" i="1"/>
  <c r="H190" i="1"/>
  <c r="H189" i="1"/>
  <c r="F189" i="1"/>
  <c r="F202" i="1"/>
  <c r="F201" i="1"/>
  <c r="F200" i="1"/>
  <c r="F199" i="1"/>
  <c r="F198" i="1"/>
  <c r="F197" i="1"/>
  <c r="F196" i="1"/>
  <c r="F195" i="1"/>
  <c r="F193" i="1"/>
  <c r="F192" i="1"/>
  <c r="F191" i="1"/>
  <c r="F190" i="1"/>
  <c r="F187" i="1"/>
  <c r="F185" i="1"/>
  <c r="F183" i="1"/>
  <c r="F182" i="1"/>
  <c r="F181" i="1"/>
  <c r="F180" i="1"/>
  <c r="F179" i="1"/>
  <c r="F176" i="1"/>
  <c r="F174" i="1"/>
  <c r="H187" i="1"/>
  <c r="H185" i="1"/>
  <c r="H183" i="1"/>
  <c r="H182" i="1"/>
  <c r="H181" i="1"/>
  <c r="H180" i="1"/>
  <c r="H179" i="1"/>
  <c r="H176" i="1"/>
  <c r="H174" i="1"/>
  <c r="J187" i="1"/>
  <c r="J185" i="1"/>
  <c r="J183" i="1"/>
  <c r="J182" i="1"/>
  <c r="J181" i="1"/>
  <c r="J180" i="1"/>
  <c r="J179" i="1"/>
  <c r="J176" i="1"/>
  <c r="J174" i="1"/>
  <c r="L187" i="1"/>
  <c r="L185" i="1"/>
  <c r="L183" i="1"/>
  <c r="L182" i="1"/>
  <c r="L181" i="1"/>
  <c r="L180" i="1"/>
  <c r="L179" i="1"/>
  <c r="L176" i="1"/>
  <c r="L174" i="1"/>
  <c r="L172" i="1"/>
  <c r="L170" i="1"/>
  <c r="L169" i="1"/>
  <c r="L167" i="1"/>
  <c r="L166" i="1"/>
  <c r="L164" i="1"/>
  <c r="L163" i="1"/>
  <c r="L162" i="1"/>
  <c r="L160" i="1"/>
  <c r="L159" i="1"/>
  <c r="L158" i="1"/>
  <c r="J172" i="1"/>
  <c r="J170" i="1"/>
  <c r="J169" i="1"/>
  <c r="J167" i="1"/>
  <c r="J166" i="1"/>
  <c r="J164" i="1"/>
  <c r="J163" i="1"/>
  <c r="J162" i="1"/>
  <c r="J160" i="1"/>
  <c r="J159" i="1"/>
  <c r="J158" i="1"/>
  <c r="H172" i="1"/>
  <c r="H170" i="1"/>
  <c r="H169" i="1"/>
  <c r="H167" i="1"/>
  <c r="H166" i="1"/>
  <c r="H164" i="1"/>
  <c r="H163" i="1"/>
  <c r="H162" i="1"/>
  <c r="H160" i="1"/>
  <c r="H159" i="1"/>
  <c r="H158" i="1"/>
  <c r="F172" i="1"/>
  <c r="F171" i="1"/>
  <c r="F170" i="1"/>
  <c r="F169" i="1"/>
  <c r="F167" i="1"/>
  <c r="F166" i="1"/>
  <c r="F164" i="1"/>
  <c r="F163" i="1"/>
  <c r="F162" i="1"/>
  <c r="F160" i="1"/>
  <c r="F159" i="1"/>
  <c r="F158" i="1"/>
  <c r="L154" i="1" l="1"/>
  <c r="L153" i="1"/>
  <c r="L152" i="1"/>
  <c r="L151" i="1"/>
  <c r="L150" i="1"/>
  <c r="L148" i="1"/>
  <c r="L147" i="1"/>
  <c r="L146" i="1"/>
  <c r="L145" i="1"/>
  <c r="J154" i="1"/>
  <c r="J153" i="1"/>
  <c r="J152" i="1"/>
  <c r="J151" i="1"/>
  <c r="J150" i="1"/>
  <c r="J148" i="1"/>
  <c r="J147" i="1"/>
  <c r="J146" i="1"/>
  <c r="J145" i="1"/>
  <c r="H154" i="1"/>
  <c r="H153" i="1"/>
  <c r="H152" i="1"/>
  <c r="H151" i="1"/>
  <c r="H150" i="1"/>
  <c r="H148" i="1"/>
  <c r="H147" i="1"/>
  <c r="H146" i="1"/>
  <c r="H145" i="1"/>
  <c r="F154" i="1"/>
  <c r="F153" i="1"/>
  <c r="F152" i="1"/>
  <c r="F151" i="1"/>
  <c r="F150" i="1"/>
  <c r="F148" i="1"/>
  <c r="F147" i="1"/>
  <c r="F146" i="1"/>
  <c r="F145" i="1"/>
  <c r="L45" i="1"/>
  <c r="J45" i="1"/>
  <c r="H45" i="1"/>
  <c r="F45" i="1"/>
  <c r="L94" i="1"/>
  <c r="J94" i="1"/>
  <c r="H94" i="1"/>
  <c r="F94" i="1"/>
  <c r="F11" i="1" l="1"/>
  <c r="H100" i="1" l="1"/>
  <c r="L100" i="1"/>
  <c r="J100" i="1"/>
  <c r="F100" i="1"/>
  <c r="L134" i="1" l="1"/>
  <c r="J134" i="1"/>
  <c r="H134" i="1"/>
  <c r="F134" i="1"/>
  <c r="L210" i="1" l="1"/>
  <c r="L209" i="1"/>
  <c r="L208" i="1"/>
  <c r="L207" i="1"/>
  <c r="L206" i="1"/>
  <c r="L205" i="1"/>
  <c r="L204" i="1"/>
  <c r="J210" i="1"/>
  <c r="J209" i="1"/>
  <c r="J208" i="1"/>
  <c r="J207" i="1"/>
  <c r="J206" i="1"/>
  <c r="J205" i="1"/>
  <c r="J204" i="1"/>
  <c r="H210" i="1"/>
  <c r="H209" i="1"/>
  <c r="H208" i="1"/>
  <c r="H207" i="1"/>
  <c r="H206" i="1"/>
  <c r="H205" i="1"/>
  <c r="H204" i="1"/>
  <c r="F210" i="1"/>
  <c r="F209" i="1"/>
  <c r="F208" i="1"/>
  <c r="F207" i="1"/>
  <c r="F206" i="1"/>
  <c r="F205" i="1"/>
  <c r="F204" i="1"/>
  <c r="L213" i="1" l="1"/>
  <c r="L214" i="1"/>
  <c r="L215" i="1"/>
  <c r="L216" i="1"/>
  <c r="L217" i="1"/>
  <c r="L218" i="1"/>
  <c r="L219" i="1"/>
  <c r="L212" i="1"/>
  <c r="J213" i="1"/>
  <c r="J214" i="1"/>
  <c r="J215" i="1"/>
  <c r="J216" i="1"/>
  <c r="J217" i="1"/>
  <c r="J218" i="1"/>
  <c r="J219" i="1"/>
  <c r="J212" i="1"/>
  <c r="H213" i="1"/>
  <c r="H214" i="1"/>
  <c r="H215" i="1"/>
  <c r="H216" i="1"/>
  <c r="H217" i="1"/>
  <c r="H218" i="1"/>
  <c r="H219" i="1"/>
  <c r="H212" i="1"/>
  <c r="F213" i="1"/>
  <c r="F214" i="1"/>
  <c r="F215" i="1"/>
  <c r="F216" i="1"/>
  <c r="F217" i="1"/>
  <c r="F218" i="1"/>
  <c r="F219" i="1"/>
  <c r="F212" i="1"/>
  <c r="L88" i="1" l="1"/>
  <c r="L89" i="1"/>
  <c r="L90" i="1"/>
  <c r="L91" i="1"/>
  <c r="L92" i="1"/>
  <c r="J88" i="1"/>
  <c r="J89" i="1"/>
  <c r="J90" i="1"/>
  <c r="J91" i="1"/>
  <c r="J92" i="1"/>
  <c r="H88" i="1"/>
  <c r="H89" i="1"/>
  <c r="H90" i="1"/>
  <c r="H91" i="1"/>
  <c r="H92" i="1"/>
  <c r="F88" i="1"/>
  <c r="F89" i="1"/>
  <c r="F90" i="1"/>
  <c r="F91" i="1"/>
  <c r="F92" i="1"/>
  <c r="K87" i="1"/>
  <c r="L87" i="1" s="1"/>
  <c r="I87" i="1"/>
  <c r="J87" i="1" s="1"/>
  <c r="G87" i="1"/>
  <c r="H87" i="1" s="1"/>
  <c r="E87" i="1"/>
  <c r="F87" i="1" s="1"/>
  <c r="D87" i="1"/>
</calcChain>
</file>

<file path=xl/sharedStrings.xml><?xml version="1.0" encoding="utf-8"?>
<sst xmlns="http://schemas.openxmlformats.org/spreadsheetml/2006/main" count="555" uniqueCount="284">
  <si>
    <t>Основні показники економічного і соціального розвитку Луганської області</t>
  </si>
  <si>
    <t>Назва показника</t>
  </si>
  <si>
    <t>Од. виміру</t>
  </si>
  <si>
    <t>1.</t>
  </si>
  <si>
    <t>ФІНАНСОВІ РЕСУРСИ</t>
  </si>
  <si>
    <t>1.1.</t>
  </si>
  <si>
    <t>Ресурси бюджетів - усього</t>
  </si>
  <si>
    <t>млн грн</t>
  </si>
  <si>
    <t>Доходи місцевих бюджетів</t>
  </si>
  <si>
    <t>1.2.</t>
  </si>
  <si>
    <t>Фінансування заходів</t>
  </si>
  <si>
    <t>Видатки місцевих бюджетів</t>
  </si>
  <si>
    <t>у т.ч.</t>
  </si>
  <si>
    <t>загальний фонд</t>
  </si>
  <si>
    <t>спеціальний фонд</t>
  </si>
  <si>
    <t>2.</t>
  </si>
  <si>
    <t>РИНКОВІ ПЕРЕТВОРЕННЯ</t>
  </si>
  <si>
    <t>2.1.</t>
  </si>
  <si>
    <t>Розвиток малого і середнього бізнесу</t>
  </si>
  <si>
    <t xml:space="preserve">Кількість діючих малих підприємств </t>
  </si>
  <si>
    <t>одиниць</t>
  </si>
  <si>
    <t>Кількість малих підприємств на 10 тис. населення</t>
  </si>
  <si>
    <t>Кількість зайнятих працівників на малих підприємствах</t>
  </si>
  <si>
    <t>тис. осіб</t>
  </si>
  <si>
    <t>Питома вага обсягів реалізованої продукції (товарів, послуг) малими підприємствами від загальної обсягу реалізованої продукції (товарів, послуг)</t>
  </si>
  <si>
    <t>%</t>
  </si>
  <si>
    <t xml:space="preserve">Кількість діючих середніх підприємств </t>
  </si>
  <si>
    <t>од.</t>
  </si>
  <si>
    <t>Кількість середніх підприємств на 10 тис. населення</t>
  </si>
  <si>
    <t>Кількість зайнятих працівників на середніх підприємствах</t>
  </si>
  <si>
    <t xml:space="preserve">Питома вага обсягів реалізованої продукції (товарів, послуг) середніми підприємствами від загальної обсягу реалізованої продукції (товарів, послуг) </t>
  </si>
  <si>
    <t>Кількість фізичних осіб-підприємців</t>
  </si>
  <si>
    <t>осіб</t>
  </si>
  <si>
    <t>Кількість працівників, найманих фізичними особами-підприємцями</t>
  </si>
  <si>
    <t>Питома вага обсягів реалізованої продукції (товарів, послуг) фізичними особами-підприємцями від загального обсягу реалізованої продукції (товарів, послуг) по області</t>
  </si>
  <si>
    <t>3.</t>
  </si>
  <si>
    <t>МЕХАНІЗМИ РЕГУЛЮВАННЯ</t>
  </si>
  <si>
    <t>3.1.</t>
  </si>
  <si>
    <t>Управління об’єктами загальної власності териториальных громад, сіл, селищ, міст області</t>
  </si>
  <si>
    <t>Чистий дохід (виручка) від реалізації продукції (робіт, послуг)</t>
  </si>
  <si>
    <t>Собівартість реалізованої продукції</t>
  </si>
  <si>
    <t>Фінансовий результат від звичайної діяльності до оподаткування (сальдо)</t>
  </si>
  <si>
    <t>Чистий прибуток (збитки) сальдо</t>
  </si>
  <si>
    <t>Фонд оплати праці</t>
  </si>
  <si>
    <t>3.2.</t>
  </si>
  <si>
    <t xml:space="preserve">Інвестиційна діяльність </t>
  </si>
  <si>
    <t>Обсяг капітальних інвестицій</t>
  </si>
  <si>
    <t>у тому числі:</t>
  </si>
  <si>
    <t>промисловість</t>
  </si>
  <si>
    <t>добувна промисловість і розробка кар’єрів</t>
  </si>
  <si>
    <t>сільське господарство</t>
  </si>
  <si>
    <t>житлове будівництво</t>
  </si>
  <si>
    <t>3.3.</t>
  </si>
  <si>
    <t xml:space="preserve">Іноземні інвестиції </t>
  </si>
  <si>
    <t>Прямі іноземні інвестиції (приріст капіталу)</t>
  </si>
  <si>
    <t>млн дол. США</t>
  </si>
  <si>
    <t>Обсяг прямих іноземних інвестицій з початку інвестування</t>
  </si>
  <si>
    <t>4.</t>
  </si>
  <si>
    <t>РЕАЛЬНИЙ СЕКТОР ЕКОНОМІКИ</t>
  </si>
  <si>
    <t>4.1.</t>
  </si>
  <si>
    <t>Основні показники ефективності регіональної промислової політики</t>
  </si>
  <si>
    <t>Обсяг реалізованої промислової продукції</t>
  </si>
  <si>
    <t>Добувна промисловість</t>
  </si>
  <si>
    <t>Переробна промисловість - усього</t>
  </si>
  <si>
    <t>текстильне виробництво, виробництво одягу, шкіри, виробів зі шкіри та інших матеріалів</t>
  </si>
  <si>
    <t>виготовлення виробів з деревини, паперу та поліграфічна діяльність</t>
  </si>
  <si>
    <t>виробництво хімічних речовин і хімічної продукції</t>
  </si>
  <si>
    <t xml:space="preserve">металургійне виробництво, виробництво готових металевих виробів, крім машин та устаткування </t>
  </si>
  <si>
    <t>машинобудування, крім ремонту і монтажу машин і устаткування</t>
  </si>
  <si>
    <t>Постачання електроенергії, газу, пари та кондиційованого повітря</t>
  </si>
  <si>
    <t>4.2.</t>
  </si>
  <si>
    <t xml:space="preserve">Агропромисловий комплекс </t>
  </si>
  <si>
    <t>Індекс продукції рослинництва</t>
  </si>
  <si>
    <t>Виробництво зернових та зернобобових культур</t>
  </si>
  <si>
    <t>тис. тонн</t>
  </si>
  <si>
    <t>урожайність зернових та зернобобових культур</t>
  </si>
  <si>
    <t>ц/га</t>
  </si>
  <si>
    <t>Виробництво соняшника</t>
  </si>
  <si>
    <t>урожайність соняшника</t>
  </si>
  <si>
    <t>виробництво картоплі</t>
  </si>
  <si>
    <t>урожайність картоплі</t>
  </si>
  <si>
    <t>виробництво овочів</t>
  </si>
  <si>
    <t>урожайність овочів</t>
  </si>
  <si>
    <t>Індекс продукції тваринництва</t>
  </si>
  <si>
    <t>Поголів’я ВРХ</t>
  </si>
  <si>
    <t>тис.  голів</t>
  </si>
  <si>
    <t>у т.ч. корів</t>
  </si>
  <si>
    <t>Поголів’я свиней</t>
  </si>
  <si>
    <t>Поголів’я овець та кіз</t>
  </si>
  <si>
    <t>Поголів’я птиці</t>
  </si>
  <si>
    <t>Реалізація худоби і птиці (у живій вазі)</t>
  </si>
  <si>
    <t>Виробництво молока</t>
  </si>
  <si>
    <t>Виробництво яєць</t>
  </si>
  <si>
    <t>млн штук</t>
  </si>
  <si>
    <t>4.3.</t>
  </si>
  <si>
    <t>Транспорт і зв’язок</t>
  </si>
  <si>
    <t>Перевезення вантажів усього</t>
  </si>
  <si>
    <t>млн тонн</t>
  </si>
  <si>
    <t>у тому числі залізничним транспортом</t>
  </si>
  <si>
    <t>Перевезення пасажирів, усього</t>
  </si>
  <si>
    <t>млн пас.</t>
  </si>
  <si>
    <t>4.4.</t>
  </si>
  <si>
    <t>Будівництво</t>
  </si>
  <si>
    <t>Індекс обсягу виконаних будівельних робіт</t>
  </si>
  <si>
    <t>4.5.</t>
  </si>
  <si>
    <t>Споживчий ринок</t>
  </si>
  <si>
    <t>Обсяг обороту роздрібної торгівлі (до якого включено роздрібний товарооборот підприємств роздрібної торгівлі, розрахункові дані щодо обсягів продажу товарів на ринках та фізичними особами-підприємцями)</t>
  </si>
  <si>
    <t>Індекс фізичного обсягу обороту роздрібної торгівлі (у порівнянних цінах), %</t>
  </si>
  <si>
    <t>Індекс споживчих цін (індекс інфляції)</t>
  </si>
  <si>
    <t>5.</t>
  </si>
  <si>
    <t>ЗОВНІШНЬОЕКОНОМІЧНА ДІЯЛЬНІСТЬ</t>
  </si>
  <si>
    <t>Зовнішньоторговельний оборот товарів та послуг</t>
  </si>
  <si>
    <t>Обсяг експорту товарів</t>
  </si>
  <si>
    <t>Обсяг імпорту товарів</t>
  </si>
  <si>
    <t>Сальдо зовнішньої торгівлі товарами</t>
  </si>
  <si>
    <t>Обсяг експорту послугами</t>
  </si>
  <si>
    <t>Обсяг імпорту послугами</t>
  </si>
  <si>
    <t>Сальдо зовнішньої торгівлі послугами</t>
  </si>
  <si>
    <t>6.</t>
  </si>
  <si>
    <t>СОЦІАЛЬНА СФЕРА</t>
  </si>
  <si>
    <t>6.1.</t>
  </si>
  <si>
    <t>Демографічна ситуація</t>
  </si>
  <si>
    <t>Чисельність наявного населення</t>
  </si>
  <si>
    <t>Чисельність наявного населення на території, підконтрольній українській владі</t>
  </si>
  <si>
    <t>Кількість живонароджених</t>
  </si>
  <si>
    <t>Кількість померлих</t>
  </si>
  <si>
    <t>Природний приріст (зменшення) населення</t>
  </si>
  <si>
    <t>Кількість прибулих</t>
  </si>
  <si>
    <t>Кількість вибулих</t>
  </si>
  <si>
    <t>Міграційний приріст (зменшення) населення</t>
  </si>
  <si>
    <t>Внутрішньо переміщені особи</t>
  </si>
  <si>
    <t>6.2.</t>
  </si>
  <si>
    <t>Ринок праці і зайнятість</t>
  </si>
  <si>
    <t>Чисельність працівників у віці 15-70 років, зайнятих економічною діяльністю (у середньому за рік)</t>
  </si>
  <si>
    <t>Середньооблікова кількість штатних працівників</t>
  </si>
  <si>
    <t>Чисельність безробітних за методологією МОП (у середньому за рік)</t>
  </si>
  <si>
    <t>Рівень безробіття за методологією МОП, в % серед економічно активного населення у віці 15-70 років</t>
  </si>
  <si>
    <t>Кількість створених робочих місць</t>
  </si>
  <si>
    <t>6.3.</t>
  </si>
  <si>
    <t>Грошові доходи населення</t>
  </si>
  <si>
    <t>Доходи населення всього</t>
  </si>
  <si>
    <t>в т.ч. заробітна плата</t>
  </si>
  <si>
    <t>Співвідношення заробітної плати до доходів населення</t>
  </si>
  <si>
    <t>Фонд оплати праці усіх працівників, зайнятих у галузях економіки (без малих підприємств)</t>
  </si>
  <si>
    <t>Середньомісячна заробітна плата</t>
  </si>
  <si>
    <t>грн</t>
  </si>
  <si>
    <t>Індекси реальної заробітної плати у % до відповідного періоду попереднього року</t>
  </si>
  <si>
    <t>Середній розмір пенсії</t>
  </si>
  <si>
    <t>6.4.</t>
  </si>
  <si>
    <t>Житлово-комунальне господарство</t>
  </si>
  <si>
    <t>рівень оплати за послуги ЖКГ:</t>
  </si>
  <si>
    <t>- теплопостачання</t>
  </si>
  <si>
    <t>- водопостачання і водовідведення</t>
  </si>
  <si>
    <t>- утримання будинків, споруд і прилеглої території</t>
  </si>
  <si>
    <t>7.</t>
  </si>
  <si>
    <t>ГУМАНІТАРНА СФЕРА</t>
  </si>
  <si>
    <t>7.1.</t>
  </si>
  <si>
    <t>Охорона здоров’я</t>
  </si>
  <si>
    <t>Видатки на утримання установ  охорони здоров’я</t>
  </si>
  <si>
    <t xml:space="preserve">Смертність дітей до 1 року життя </t>
  </si>
  <si>
    <t>на 1000 народжених живими</t>
  </si>
  <si>
    <t>Загальна чисельність лікарів в закладах охорони здоров’я усіх форм підпорядкування</t>
  </si>
  <si>
    <t>Загальна чисельність середніх медпрацівників в закладах охорони здоров’я усіх форм підпорядкування</t>
  </si>
  <si>
    <t>Динаміка захворювань за основними видами захворювань:</t>
  </si>
  <si>
    <t>випадків на 100 тис. населення</t>
  </si>
  <si>
    <t>злоякісні новоутворення</t>
  </si>
  <si>
    <t>активний туберкульоз</t>
  </si>
  <si>
    <t>Кількість ВІЛ-інфікованих, що перебувають на обліку у медичних закладах на кінець року, осіб</t>
  </si>
  <si>
    <t>Кількість хворих на СНІД, що перебувають на обліку у медичних закладах на кінець року, осіб</t>
  </si>
  <si>
    <t>Рівень травматизму населення</t>
  </si>
  <si>
    <t>7.2.</t>
  </si>
  <si>
    <t>Освіта</t>
  </si>
  <si>
    <t>Видатки на утримання установ  освіти</t>
  </si>
  <si>
    <t>7.2.1.</t>
  </si>
  <si>
    <t>Дошкільна освіта</t>
  </si>
  <si>
    <t>Чисельність дітей віком від 3 до 6 років</t>
  </si>
  <si>
    <t>Кількість закладів дошкільної освіти</t>
  </si>
  <si>
    <t>тис. од.</t>
  </si>
  <si>
    <t>тис.од.</t>
  </si>
  <si>
    <t>у міських поселеннях</t>
  </si>
  <si>
    <t>у сільській місцевості</t>
  </si>
  <si>
    <t>Кількість педагогічних працівників</t>
  </si>
  <si>
    <t>7.2.2.</t>
  </si>
  <si>
    <t>Загальна середня освіта</t>
  </si>
  <si>
    <t>Кількість закладів загальної середньої освіти</t>
  </si>
  <si>
    <t>денних</t>
  </si>
  <si>
    <t>Кількість учнів</t>
  </si>
  <si>
    <t xml:space="preserve">у закладах загальної середньої освіти  </t>
  </si>
  <si>
    <t>Середня наповнюваність закладів загальної середньої освіти</t>
  </si>
  <si>
    <t xml:space="preserve">Отримання базової та повної загальної освіти </t>
  </si>
  <si>
    <t xml:space="preserve">з них: </t>
  </si>
  <si>
    <t>у 11 класах закладів загальної середньої освіти шкіл</t>
  </si>
  <si>
    <t>7.2.3.</t>
  </si>
  <si>
    <t>Професійна (професійно-технічна) освіта</t>
  </si>
  <si>
    <t>Кількість закладів</t>
  </si>
  <si>
    <t>Кількість учнів, слухачів</t>
  </si>
  <si>
    <t>Прийнято учнів, слухачів</t>
  </si>
  <si>
    <t>в тому числі за рахунок регіонального та державного замовлення</t>
  </si>
  <si>
    <t>Підготовлено (випущено) кваліфікованих працівників</t>
  </si>
  <si>
    <t>7.2.4.</t>
  </si>
  <si>
    <t>Заклади вищої освіти</t>
  </si>
  <si>
    <t>у тому числі державних закладів</t>
  </si>
  <si>
    <t>Кількість студентів в закладах</t>
  </si>
  <si>
    <t>у тому числі у державних закладах</t>
  </si>
  <si>
    <t>Прийнято студентів</t>
  </si>
  <si>
    <t>у тому числі до державних закладів</t>
  </si>
  <si>
    <t>Випущено фахівців</t>
  </si>
  <si>
    <t>у тому числі державними закладами</t>
  </si>
  <si>
    <t>7.3.</t>
  </si>
  <si>
    <t>Заклади клубного типу</t>
  </si>
  <si>
    <t>Кіноустановки з платним показом</t>
  </si>
  <si>
    <t>Музеї</t>
  </si>
  <si>
    <t>Театри</t>
  </si>
  <si>
    <t>7.4.</t>
  </si>
  <si>
    <t>Заклади фізичної культури та спорту</t>
  </si>
  <si>
    <t>Видатки на утримання закладів фізичної культури та спорту</t>
  </si>
  <si>
    <t>Стадіони</t>
  </si>
  <si>
    <t>Спортивні зали площею не менш як 162 кв. метри</t>
  </si>
  <si>
    <t>Плавальні басейни</t>
  </si>
  <si>
    <t>Спортивні майданчики</t>
  </si>
  <si>
    <t>Кількість підприємств, установ, організацій, де проводиться фізкультурно-оздоровча робота, одиниць (без урахування кількості загальноосвітніх, професійно-технічних та вищих навчальних закладів)</t>
  </si>
  <si>
    <t>Кількість дитячо-підліткових фізкультурно-спортивних клубів за місцем проживання населення</t>
  </si>
  <si>
    <t>Кількість дитячо-юнацьких спортивних шкіл, спеціалізованих дитячо-юнацьких спортивних шкіл, шкіл вищої спортивної майстерності</t>
  </si>
  <si>
    <t>7.5.</t>
  </si>
  <si>
    <t>Сім’я, діти та молодь</t>
  </si>
  <si>
    <t>чисельність дітей-сиріт</t>
  </si>
  <si>
    <t>Кількість дитячих будинків сімейного типу</t>
  </si>
  <si>
    <t>в них дітей</t>
  </si>
  <si>
    <t>Кількість створених дитячих будинків сімейного типу</t>
  </si>
  <si>
    <t>Кількість прийомних сімей</t>
  </si>
  <si>
    <t>Кількість патронатних сімей</t>
  </si>
  <si>
    <t>Кількість центрів соціально-психологічної реабілітації дітей</t>
  </si>
  <si>
    <t>Центри соціальних служб для сім’ї, дітей та молоді, в тому числі сільські та селищні, одиниць</t>
  </si>
  <si>
    <t>Центри соціально-психологічної допомоги, одиниць</t>
  </si>
  <si>
    <t>Центри для ВІЛ-інфікованих дітей та молоді, одиниць</t>
  </si>
  <si>
    <t>8.</t>
  </si>
  <si>
    <t xml:space="preserve">ПРИРОДОКОРИСТУВАННЯ ТА БЕЗПЕКА ЖИТТЄДІЯЛЬНОСТІ ЛЮДИНИ </t>
  </si>
  <si>
    <t>Охорона навколишнього природного середовища</t>
  </si>
  <si>
    <t>Загальна кількість викидів забруднюючих речовин в атмосферне повітря</t>
  </si>
  <si>
    <t>Обсяг виконаних будівельних робіт (у фактичних цінах без ПДВ)</t>
  </si>
  <si>
    <t>№ з/п</t>
  </si>
  <si>
    <t>Темп росту (зниження) 2020 рік до 2019 року, %</t>
  </si>
  <si>
    <t>у % до загальної кількості випускників 
9 класів</t>
  </si>
  <si>
    <t>2019 рік (факт)</t>
  </si>
  <si>
    <t>2020 рік (очікуване)</t>
  </si>
  <si>
    <t>2021 рік (прогноз)</t>
  </si>
  <si>
    <t>Темп росту (зниження) 2021 рік до 2020 року, %</t>
  </si>
  <si>
    <t>Індекс сільськогосподарської продукції</t>
  </si>
  <si>
    <t>Публічні (загальнодоступні) і спеціальні бібліотеки</t>
  </si>
  <si>
    <t>Мистецькі школи (дитячі музичні школи, мистецтв, художні)</t>
  </si>
  <si>
    <t>Культура і мистецтво</t>
  </si>
  <si>
    <t>Кількість житлових будівель оснащених вузлами комерційного обліку теплової енергії</t>
  </si>
  <si>
    <t>Кількість житлових будівель оснащених вузлами комерційного обліку питної води</t>
  </si>
  <si>
    <t>Кількість місць у закладах дошкільної освіти</t>
  </si>
  <si>
    <t>Кількість діючих закладів дошкільної освіти</t>
  </si>
  <si>
    <t>в них:</t>
  </si>
  <si>
    <t xml:space="preserve">          місць</t>
  </si>
  <si>
    <t xml:space="preserve">          дітей </t>
  </si>
  <si>
    <t>у тому числі</t>
  </si>
  <si>
    <t>2022 рік (прогноз)</t>
  </si>
  <si>
    <t>Індекс промислової продукції</t>
  </si>
  <si>
    <t>Прийняття в експлуатацію житла (нове будівництво)</t>
  </si>
  <si>
    <t>Обсяг послуг, реалізованих споживачам підприємствами сфери послуг</t>
  </si>
  <si>
    <t>Кількість дітей, влаштованих до центрів соціально-психологічної реабілітації</t>
  </si>
  <si>
    <t>Темп росту (зниження) 2022 рік до 2021 року, %</t>
  </si>
  <si>
    <t>2023 рік (прогноз)</t>
  </si>
  <si>
    <t>Темп росту (зниження) 2023 рік до 2022 року, %</t>
  </si>
  <si>
    <t>Додаток 1 до Програми</t>
  </si>
  <si>
    <t>у тому числі за основними видами діяльності:</t>
  </si>
  <si>
    <t>виробництво харчових продуктів, напоїв і тютюнових виробів</t>
  </si>
  <si>
    <t>Продукція сільського господарства у постійних цінах 2010 року</t>
  </si>
  <si>
    <t xml:space="preserve">автомобільним транспортом
(з урахуванням вантажних перевезень, виконаних фізичними особами-підприємцями)
</t>
  </si>
  <si>
    <t xml:space="preserve">автомобільним транспортом 
(з урахуванням вантажних перевезень, виконаних фізичними особами-підприємцями)
</t>
  </si>
  <si>
    <r>
      <t>тис. м</t>
    </r>
    <r>
      <rPr>
        <vertAlign val="superscript"/>
        <sz val="12"/>
        <rFont val="Times New Roman"/>
        <family val="1"/>
        <charset val="204"/>
      </rPr>
      <t>2</t>
    </r>
  </si>
  <si>
    <t>Кількість створених ОСББ</t>
  </si>
  <si>
    <t>Видатки на утримання галузі "Культура і мистецтво"</t>
  </si>
  <si>
    <t>виробництво гумових і пластмасових виробів, іншої неметалевої мінеральної продукції</t>
  </si>
  <si>
    <t>х</t>
  </si>
  <si>
    <t>Доходи Державного бюджету України</t>
  </si>
  <si>
    <t>податкові органи (збір без урахування платників податків, які перебувають на обліку в Офісі ВПП ДПС України)</t>
  </si>
  <si>
    <t>митні органи</t>
  </si>
  <si>
    <t>*</t>
  </si>
  <si>
    <t>Кількість створених додаткових місць у закладах дошкільної освіти
(* визначається щороку виходячи з потреби)</t>
  </si>
  <si>
    <t>в 10 р. 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</si>
</sst>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ill="1"/>
    <xf numFmtId="0" fontId="2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/>
    </xf>
    <xf numFmtId="14" fontId="7" fillId="0" borderId="1" xfId="0" applyNumberFormat="1" applyFont="1" applyFill="1" applyBorder="1"/>
    <xf numFmtId="0" fontId="7" fillId="0" borderId="1" xfId="0" applyFont="1" applyFill="1" applyBorder="1"/>
    <xf numFmtId="0" fontId="0" fillId="2" borderId="0" xfId="0" applyFill="1"/>
    <xf numFmtId="0" fontId="0" fillId="2" borderId="0" xfId="0" applyFill="1" applyAlignment="1">
      <alignment vertical="top"/>
    </xf>
    <xf numFmtId="0" fontId="11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/>
    </xf>
    <xf numFmtId="167" fontId="4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4" fillId="0" borderId="2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1" fontId="11" fillId="0" borderId="1" xfId="0" applyNumberFormat="1" applyFont="1" applyFill="1" applyBorder="1" applyAlignment="1">
      <alignment horizontal="center" vertical="top"/>
    </xf>
    <xf numFmtId="0" fontId="7" fillId="0" borderId="5" xfId="0" applyFont="1" applyFill="1" applyBorder="1"/>
    <xf numFmtId="0" fontId="0" fillId="0" borderId="1" xfId="0" applyFill="1" applyBorder="1" applyAlignment="1">
      <alignment vertical="top"/>
    </xf>
    <xf numFmtId="0" fontId="0" fillId="0" borderId="1" xfId="0" applyFill="1" applyBorder="1"/>
    <xf numFmtId="165" fontId="4" fillId="0" borderId="1" xfId="2" applyNumberFormat="1" applyFont="1" applyFill="1" applyBorder="1" applyAlignment="1">
      <alignment horizontal="center" vertical="top"/>
    </xf>
    <xf numFmtId="3" fontId="4" fillId="0" borderId="1" xfId="2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103910</xdr:colOff>
      <xdr:row>139</xdr:row>
      <xdr:rowOff>199158</xdr:rowOff>
    </xdr:from>
    <xdr:to>
      <xdr:col>2</xdr:col>
      <xdr:colOff>51955</xdr:colOff>
      <xdr:row>140</xdr:row>
      <xdr:rowOff>0</xdr:rowOff>
    </xdr:to>
    <xdr:cxnSp macro="">
      <xdr:nvCxnSpPr>
        <xdr:cNvPr id="5" name="Прямая соединительная линия 4"/>
        <xdr:cNvCxnSpPr/>
      </xdr:nvCxnSpPr>
      <xdr:spPr>
        <a:xfrm flipV="1">
          <a:off x="519546" y="43780363"/>
          <a:ext cx="3065318" cy="2511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tabSelected="1" view="pageBreakPreview" zoomScaleNormal="88" zoomScaleSheetLayoutView="100" workbookViewId="0">
      <selection activeCell="K8" sqref="K8"/>
    </sheetView>
  </sheetViews>
  <sheetFormatPr defaultRowHeight="14.4" x14ac:dyDescent="0.3"/>
  <cols>
    <col min="1" max="1" width="6" style="4" customWidth="1"/>
    <col min="2" max="2" width="45.44140625" customWidth="1"/>
    <col min="3" max="3" width="16.44140625" style="4" customWidth="1"/>
    <col min="4" max="4" width="13.6640625" style="2" customWidth="1"/>
    <col min="5" max="5" width="13.21875" style="2" customWidth="1"/>
    <col min="6" max="6" width="12.21875" style="2" customWidth="1"/>
    <col min="7" max="7" width="11.109375" customWidth="1"/>
    <col min="8" max="8" width="12.21875" customWidth="1"/>
    <col min="9" max="9" width="11.88671875" customWidth="1"/>
    <col min="10" max="10" width="13.21875" customWidth="1"/>
    <col min="11" max="11" width="11.88671875" customWidth="1"/>
    <col min="12" max="12" width="13.21875" customWidth="1"/>
  </cols>
  <sheetData>
    <row r="1" spans="1:12" ht="18" x14ac:dyDescent="0.3">
      <c r="G1" s="69" t="s">
        <v>267</v>
      </c>
      <c r="H1" s="69"/>
      <c r="I1" s="69"/>
      <c r="J1" s="69"/>
      <c r="K1" s="69"/>
      <c r="L1" s="69"/>
    </row>
    <row r="3" spans="1:12" ht="17.399999999999999" x14ac:dyDescent="0.3">
      <c r="A3" s="71" t="s">
        <v>0</v>
      </c>
      <c r="B3" s="71"/>
      <c r="C3" s="71"/>
      <c r="D3" s="71"/>
      <c r="E3" s="71"/>
      <c r="F3" s="71"/>
      <c r="G3" s="71"/>
      <c r="H3" s="71"/>
      <c r="I3" s="19"/>
      <c r="J3" s="19"/>
      <c r="K3" s="19"/>
      <c r="L3" s="19"/>
    </row>
    <row r="4" spans="1:12" ht="75.599999999999994" customHeight="1" x14ac:dyDescent="0.3">
      <c r="A4" s="20" t="s">
        <v>240</v>
      </c>
      <c r="B4" s="5" t="s">
        <v>1</v>
      </c>
      <c r="C4" s="20" t="s">
        <v>2</v>
      </c>
      <c r="D4" s="5" t="s">
        <v>243</v>
      </c>
      <c r="E4" s="5" t="s">
        <v>244</v>
      </c>
      <c r="F4" s="5" t="s">
        <v>241</v>
      </c>
      <c r="G4" s="5" t="s">
        <v>245</v>
      </c>
      <c r="H4" s="5" t="s">
        <v>246</v>
      </c>
      <c r="I4" s="5" t="s">
        <v>259</v>
      </c>
      <c r="J4" s="5" t="s">
        <v>264</v>
      </c>
      <c r="K4" s="5" t="s">
        <v>265</v>
      </c>
      <c r="L4" s="5" t="s">
        <v>266</v>
      </c>
    </row>
    <row r="5" spans="1:12" ht="13.8" customHeight="1" x14ac:dyDescent="0.3">
      <c r="A5" s="18">
        <v>1</v>
      </c>
      <c r="B5" s="6">
        <v>2</v>
      </c>
      <c r="C5" s="18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9</v>
      </c>
      <c r="L5" s="6">
        <v>10</v>
      </c>
    </row>
    <row r="6" spans="1:12" ht="15.6" x14ac:dyDescent="0.3">
      <c r="A6" s="18" t="s">
        <v>3</v>
      </c>
      <c r="B6" s="21" t="s">
        <v>4</v>
      </c>
      <c r="C6" s="11"/>
      <c r="D6" s="7"/>
      <c r="E6" s="7"/>
      <c r="F6" s="7"/>
      <c r="G6" s="13"/>
      <c r="H6" s="13"/>
      <c r="I6" s="13"/>
      <c r="J6" s="13"/>
      <c r="K6" s="13"/>
      <c r="L6" s="13"/>
    </row>
    <row r="7" spans="1:12" ht="15.6" x14ac:dyDescent="0.3">
      <c r="A7" s="22" t="s">
        <v>5</v>
      </c>
      <c r="B7" s="21" t="s">
        <v>6</v>
      </c>
      <c r="C7" s="11" t="s">
        <v>7</v>
      </c>
      <c r="D7" s="68">
        <f>D8+D12</f>
        <v>7020.7000000000007</v>
      </c>
      <c r="E7" s="68">
        <f>E8+E12</f>
        <v>6723.7999999999993</v>
      </c>
      <c r="F7" s="33">
        <f>E7/D7*100</f>
        <v>95.771076958138053</v>
      </c>
      <c r="G7" s="68">
        <f>G8+G12</f>
        <v>7055.4</v>
      </c>
      <c r="H7" s="33">
        <f>G7/E7*100</f>
        <v>104.93173503078617</v>
      </c>
      <c r="I7" s="68">
        <f>I8+I12</f>
        <v>7469.2999999999993</v>
      </c>
      <c r="J7" s="33">
        <f t="shared" ref="J7:J14" si="0">I7/G7*100</f>
        <v>105.86642855118065</v>
      </c>
      <c r="K7" s="68">
        <f>K8+K12</f>
        <v>7699.9</v>
      </c>
      <c r="L7" s="33">
        <f t="shared" ref="L7:L17" si="1">K7/I7*100</f>
        <v>103.08730403116759</v>
      </c>
    </row>
    <row r="8" spans="1:12" ht="17.399999999999999" customHeight="1" x14ac:dyDescent="0.3">
      <c r="A8" s="23"/>
      <c r="B8" s="24" t="s">
        <v>278</v>
      </c>
      <c r="C8" s="11" t="s">
        <v>7</v>
      </c>
      <c r="D8" s="7">
        <f>D10+D11</f>
        <v>3193.3</v>
      </c>
      <c r="E8" s="7">
        <f>E10+E11</f>
        <v>2899.2</v>
      </c>
      <c r="F8" s="26">
        <f>E8/D8*100</f>
        <v>90.790091754611197</v>
      </c>
      <c r="G8" s="7">
        <f>G10+G11</f>
        <v>3029.7999999999997</v>
      </c>
      <c r="H8" s="26">
        <f>G8/E8*100</f>
        <v>104.50469094922737</v>
      </c>
      <c r="I8" s="7">
        <f>I10+I11</f>
        <v>3238.3999999999996</v>
      </c>
      <c r="J8" s="26">
        <f t="shared" si="0"/>
        <v>106.88494290052148</v>
      </c>
      <c r="K8" s="30">
        <f>K10+K11</f>
        <v>3469</v>
      </c>
      <c r="L8" s="26">
        <f t="shared" si="1"/>
        <v>107.12080039525694</v>
      </c>
    </row>
    <row r="9" spans="1:12" ht="13.8" customHeight="1" x14ac:dyDescent="0.3">
      <c r="A9" s="23"/>
      <c r="B9" s="24" t="s">
        <v>47</v>
      </c>
      <c r="C9" s="11"/>
      <c r="D9" s="6"/>
      <c r="E9" s="6"/>
      <c r="F9" s="6"/>
      <c r="G9" s="26"/>
      <c r="H9" s="13"/>
      <c r="I9" s="13"/>
      <c r="J9" s="13"/>
      <c r="K9" s="13"/>
      <c r="L9" s="13"/>
    </row>
    <row r="10" spans="1:12" ht="46.8" x14ac:dyDescent="0.3">
      <c r="A10" s="23"/>
      <c r="B10" s="10" t="s">
        <v>279</v>
      </c>
      <c r="C10" s="11" t="s">
        <v>7</v>
      </c>
      <c r="D10" s="11">
        <v>2537.4</v>
      </c>
      <c r="E10" s="26">
        <v>2544</v>
      </c>
      <c r="F10" s="26">
        <f>E10/D10*100</f>
        <v>100.26010877275951</v>
      </c>
      <c r="G10" s="26">
        <v>2674.6</v>
      </c>
      <c r="H10" s="26">
        <f>G10/E10*100</f>
        <v>105.13364779874212</v>
      </c>
      <c r="I10" s="26">
        <v>2883.2</v>
      </c>
      <c r="J10" s="26">
        <f t="shared" si="0"/>
        <v>107.79929709115382</v>
      </c>
      <c r="K10" s="26">
        <v>3113.8</v>
      </c>
      <c r="L10" s="26">
        <f t="shared" si="1"/>
        <v>107.99805771365152</v>
      </c>
    </row>
    <row r="11" spans="1:12" ht="15.6" x14ac:dyDescent="0.3">
      <c r="A11" s="23"/>
      <c r="B11" s="25" t="s">
        <v>280</v>
      </c>
      <c r="C11" s="11" t="s">
        <v>7</v>
      </c>
      <c r="D11" s="11">
        <v>655.9</v>
      </c>
      <c r="E11" s="11">
        <v>355.2</v>
      </c>
      <c r="F11" s="26">
        <f>E11/D11*100</f>
        <v>54.154596737307514</v>
      </c>
      <c r="G11" s="11">
        <v>355.2</v>
      </c>
      <c r="H11" s="26">
        <f>G11/E11*100</f>
        <v>100</v>
      </c>
      <c r="I11" s="11">
        <v>355.2</v>
      </c>
      <c r="J11" s="26">
        <f t="shared" si="0"/>
        <v>100</v>
      </c>
      <c r="K11" s="11">
        <v>355.2</v>
      </c>
      <c r="L11" s="26">
        <f t="shared" si="1"/>
        <v>100</v>
      </c>
    </row>
    <row r="12" spans="1:12" ht="15.6" x14ac:dyDescent="0.3">
      <c r="A12" s="27"/>
      <c r="B12" s="25" t="s">
        <v>8</v>
      </c>
      <c r="C12" s="11" t="s">
        <v>7</v>
      </c>
      <c r="D12" s="28">
        <v>3827.4</v>
      </c>
      <c r="E12" s="29">
        <v>3824.6</v>
      </c>
      <c r="F12" s="30">
        <f>E12/D12*100</f>
        <v>99.926843287871662</v>
      </c>
      <c r="G12" s="28">
        <v>4025.6</v>
      </c>
      <c r="H12" s="26">
        <f>G12/E12*100</f>
        <v>105.25545155048894</v>
      </c>
      <c r="I12" s="28">
        <v>4230.8999999999996</v>
      </c>
      <c r="J12" s="26">
        <f t="shared" si="0"/>
        <v>105.09986089030205</v>
      </c>
      <c r="K12" s="28">
        <v>4230.8999999999996</v>
      </c>
      <c r="L12" s="26">
        <f t="shared" si="1"/>
        <v>100</v>
      </c>
    </row>
    <row r="13" spans="1:12" ht="15.6" x14ac:dyDescent="0.3">
      <c r="A13" s="22" t="s">
        <v>9</v>
      </c>
      <c r="B13" s="8" t="s">
        <v>10</v>
      </c>
      <c r="C13" s="11"/>
      <c r="D13" s="7"/>
      <c r="E13" s="7"/>
      <c r="F13" s="7"/>
      <c r="G13" s="13"/>
      <c r="H13" s="13"/>
      <c r="I13" s="13"/>
      <c r="J13" s="13"/>
      <c r="K13" s="13"/>
      <c r="L13" s="13"/>
    </row>
    <row r="14" spans="1:12" ht="15.6" x14ac:dyDescent="0.3">
      <c r="A14" s="23"/>
      <c r="B14" s="8" t="s">
        <v>11</v>
      </c>
      <c r="C14" s="11" t="s">
        <v>7</v>
      </c>
      <c r="D14" s="31">
        <f>D16+D17</f>
        <v>11626.400000000001</v>
      </c>
      <c r="E14" s="31">
        <f>E16+E17</f>
        <v>8183.9</v>
      </c>
      <c r="F14" s="32">
        <f>E14/D14*100</f>
        <v>70.390662629876815</v>
      </c>
      <c r="G14" s="31">
        <f>G17+G16</f>
        <v>8617.7000000000007</v>
      </c>
      <c r="H14" s="33">
        <f>G14/E14*100</f>
        <v>105.3006512787302</v>
      </c>
      <c r="I14" s="31">
        <f>I16+I17</f>
        <v>9057.1</v>
      </c>
      <c r="J14" s="33">
        <f t="shared" si="0"/>
        <v>105.0988082667069</v>
      </c>
      <c r="K14" s="31">
        <f>K16+K17</f>
        <v>9057.1</v>
      </c>
      <c r="L14" s="33">
        <f t="shared" si="1"/>
        <v>100</v>
      </c>
    </row>
    <row r="15" spans="1:12" ht="15.6" x14ac:dyDescent="0.3">
      <c r="A15" s="23"/>
      <c r="B15" s="10" t="s">
        <v>12</v>
      </c>
      <c r="C15" s="11"/>
      <c r="E15" s="7"/>
      <c r="F15" s="7"/>
      <c r="G15" s="13"/>
      <c r="H15" s="13"/>
      <c r="I15" s="13"/>
      <c r="J15" s="13"/>
      <c r="K15" s="13"/>
      <c r="L15" s="26"/>
    </row>
    <row r="16" spans="1:12" ht="15.6" x14ac:dyDescent="0.3">
      <c r="A16" s="23"/>
      <c r="B16" s="10" t="s">
        <v>13</v>
      </c>
      <c r="C16" s="11" t="s">
        <v>7</v>
      </c>
      <c r="D16" s="34">
        <v>9278.1</v>
      </c>
      <c r="E16" s="34">
        <v>6430</v>
      </c>
      <c r="F16" s="26">
        <f t="shared" ref="F16:F17" si="2">E16/D16*100</f>
        <v>69.302982291632986</v>
      </c>
      <c r="G16" s="34">
        <v>6770.8</v>
      </c>
      <c r="H16" s="26">
        <f t="shared" ref="H16:H17" si="3">G16/E16*100</f>
        <v>105.30015552099535</v>
      </c>
      <c r="I16" s="28">
        <v>7116.1</v>
      </c>
      <c r="J16" s="26">
        <f t="shared" ref="J16:J17" si="4">I16/G16*100</f>
        <v>105.09984049152241</v>
      </c>
      <c r="K16" s="28">
        <v>7116.1</v>
      </c>
      <c r="L16" s="26">
        <f t="shared" si="1"/>
        <v>100</v>
      </c>
    </row>
    <row r="17" spans="1:12" ht="15.6" x14ac:dyDescent="0.3">
      <c r="A17" s="27"/>
      <c r="B17" s="10" t="s">
        <v>14</v>
      </c>
      <c r="C17" s="11" t="s">
        <v>7</v>
      </c>
      <c r="D17" s="34">
        <v>2348.3000000000002</v>
      </c>
      <c r="E17" s="34">
        <v>1753.9</v>
      </c>
      <c r="F17" s="26">
        <f t="shared" si="2"/>
        <v>74.6880722224588</v>
      </c>
      <c r="G17" s="34">
        <v>1846.9</v>
      </c>
      <c r="H17" s="26">
        <f t="shared" si="3"/>
        <v>105.30246878385312</v>
      </c>
      <c r="I17" s="28">
        <v>1941</v>
      </c>
      <c r="J17" s="26">
        <f t="shared" si="4"/>
        <v>105.0950240944285</v>
      </c>
      <c r="K17" s="28">
        <v>1941</v>
      </c>
      <c r="L17" s="26">
        <f t="shared" si="1"/>
        <v>100</v>
      </c>
    </row>
    <row r="18" spans="1:12" ht="15.6" x14ac:dyDescent="0.3">
      <c r="A18" s="18" t="s">
        <v>15</v>
      </c>
      <c r="B18" s="8" t="s">
        <v>16</v>
      </c>
      <c r="C18" s="11"/>
      <c r="D18" s="7"/>
      <c r="E18" s="7"/>
      <c r="F18" s="7"/>
      <c r="G18" s="13"/>
      <c r="H18" s="13"/>
      <c r="I18" s="13"/>
      <c r="J18" s="13"/>
      <c r="K18" s="13"/>
      <c r="L18" s="13"/>
    </row>
    <row r="19" spans="1:12" ht="15.6" x14ac:dyDescent="0.3">
      <c r="A19" s="70" t="s">
        <v>17</v>
      </c>
      <c r="B19" s="8" t="s">
        <v>18</v>
      </c>
      <c r="C19" s="11"/>
      <c r="D19" s="7"/>
      <c r="E19" s="7"/>
      <c r="F19" s="7"/>
      <c r="G19" s="13"/>
      <c r="H19" s="13"/>
      <c r="I19" s="13"/>
      <c r="J19" s="13"/>
      <c r="K19" s="13"/>
      <c r="L19" s="13"/>
    </row>
    <row r="20" spans="1:12" ht="15.6" x14ac:dyDescent="0.3">
      <c r="A20" s="70"/>
      <c r="B20" s="35" t="s">
        <v>19</v>
      </c>
      <c r="C20" s="11" t="s">
        <v>20</v>
      </c>
      <c r="D20" s="36">
        <v>3275</v>
      </c>
      <c r="E20" s="36">
        <v>3260</v>
      </c>
      <c r="F20" s="26">
        <f t="shared" ref="F20:F30" si="5">E20/D20*100</f>
        <v>99.541984732824432</v>
      </c>
      <c r="G20" s="36">
        <v>3265</v>
      </c>
      <c r="H20" s="26">
        <f>G20/E20*100</f>
        <v>100.15337423312884</v>
      </c>
      <c r="I20" s="36">
        <v>3272</v>
      </c>
      <c r="J20" s="26">
        <f t="shared" ref="J20:J30" si="6">I20/G20*100</f>
        <v>100.21439509954058</v>
      </c>
      <c r="K20" s="36">
        <v>3282</v>
      </c>
      <c r="L20" s="26">
        <f t="shared" ref="L20:L30" si="7">K20/I20*100</f>
        <v>100.30562347188263</v>
      </c>
    </row>
    <row r="21" spans="1:12" ht="31.2" x14ac:dyDescent="0.3">
      <c r="A21" s="70"/>
      <c r="B21" s="25" t="s">
        <v>21</v>
      </c>
      <c r="C21" s="11" t="s">
        <v>20</v>
      </c>
      <c r="D21" s="11">
        <v>15</v>
      </c>
      <c r="E21" s="11">
        <v>15</v>
      </c>
      <c r="F21" s="26">
        <f t="shared" si="5"/>
        <v>100</v>
      </c>
      <c r="G21" s="11">
        <v>15</v>
      </c>
      <c r="H21" s="26">
        <f t="shared" ref="H21:H30" si="8">G21/E21*100</f>
        <v>100</v>
      </c>
      <c r="I21" s="36">
        <v>15</v>
      </c>
      <c r="J21" s="26">
        <f t="shared" si="6"/>
        <v>100</v>
      </c>
      <c r="K21" s="36">
        <v>15</v>
      </c>
      <c r="L21" s="26">
        <f t="shared" si="7"/>
        <v>100</v>
      </c>
    </row>
    <row r="22" spans="1:12" ht="31.2" x14ac:dyDescent="0.3">
      <c r="A22" s="70"/>
      <c r="B22" s="25" t="s">
        <v>22</v>
      </c>
      <c r="C22" s="11" t="s">
        <v>23</v>
      </c>
      <c r="D22" s="37">
        <v>16.79</v>
      </c>
      <c r="E22" s="37">
        <v>16.71</v>
      </c>
      <c r="F22" s="26">
        <f t="shared" si="5"/>
        <v>99.523525908278742</v>
      </c>
      <c r="G22" s="11">
        <v>16.73</v>
      </c>
      <c r="H22" s="26">
        <f t="shared" si="8"/>
        <v>100.11968880909635</v>
      </c>
      <c r="I22" s="38">
        <v>16.77</v>
      </c>
      <c r="J22" s="26">
        <f t="shared" si="6"/>
        <v>100.23909145248058</v>
      </c>
      <c r="K22" s="38">
        <v>16.82</v>
      </c>
      <c r="L22" s="26">
        <f t="shared" si="7"/>
        <v>100.29815146094217</v>
      </c>
    </row>
    <row r="23" spans="1:12" ht="62.4" x14ac:dyDescent="0.3">
      <c r="A23" s="72"/>
      <c r="B23" s="25" t="s">
        <v>24</v>
      </c>
      <c r="C23" s="11" t="s">
        <v>25</v>
      </c>
      <c r="D23" s="11">
        <v>25.95</v>
      </c>
      <c r="E23" s="11">
        <v>25.95</v>
      </c>
      <c r="F23" s="26">
        <f t="shared" si="5"/>
        <v>100</v>
      </c>
      <c r="G23" s="11">
        <v>25.95</v>
      </c>
      <c r="H23" s="26">
        <f t="shared" si="8"/>
        <v>100</v>
      </c>
      <c r="I23" s="38">
        <v>25.95</v>
      </c>
      <c r="J23" s="26">
        <f t="shared" si="6"/>
        <v>100</v>
      </c>
      <c r="K23" s="38">
        <v>25.95</v>
      </c>
      <c r="L23" s="26">
        <f t="shared" si="7"/>
        <v>100</v>
      </c>
    </row>
    <row r="24" spans="1:12" ht="15.6" x14ac:dyDescent="0.3">
      <c r="A24" s="72"/>
      <c r="B24" s="35" t="s">
        <v>26</v>
      </c>
      <c r="C24" s="11" t="s">
        <v>27</v>
      </c>
      <c r="D24" s="11">
        <v>203</v>
      </c>
      <c r="E24" s="11">
        <v>202</v>
      </c>
      <c r="F24" s="26">
        <f t="shared" si="5"/>
        <v>99.50738916256158</v>
      </c>
      <c r="G24" s="11">
        <v>202</v>
      </c>
      <c r="H24" s="26">
        <f t="shared" si="8"/>
        <v>100</v>
      </c>
      <c r="I24" s="36">
        <v>202</v>
      </c>
      <c r="J24" s="26">
        <f t="shared" si="6"/>
        <v>100</v>
      </c>
      <c r="K24" s="36">
        <v>202</v>
      </c>
      <c r="L24" s="26">
        <f t="shared" si="7"/>
        <v>100</v>
      </c>
    </row>
    <row r="25" spans="1:12" ht="31.2" x14ac:dyDescent="0.3">
      <c r="A25" s="72"/>
      <c r="B25" s="25" t="s">
        <v>28</v>
      </c>
      <c r="C25" s="39" t="s">
        <v>27</v>
      </c>
      <c r="D25" s="39">
        <v>1</v>
      </c>
      <c r="E25" s="39">
        <v>1</v>
      </c>
      <c r="F25" s="26">
        <f t="shared" si="5"/>
        <v>100</v>
      </c>
      <c r="G25" s="11">
        <v>1</v>
      </c>
      <c r="H25" s="26">
        <f t="shared" si="8"/>
        <v>100</v>
      </c>
      <c r="I25" s="36">
        <v>1</v>
      </c>
      <c r="J25" s="26">
        <f t="shared" si="6"/>
        <v>100</v>
      </c>
      <c r="K25" s="36">
        <v>1</v>
      </c>
      <c r="L25" s="26">
        <f t="shared" si="7"/>
        <v>100</v>
      </c>
    </row>
    <row r="26" spans="1:12" ht="31.2" x14ac:dyDescent="0.3">
      <c r="A26" s="72"/>
      <c r="B26" s="25" t="s">
        <v>29</v>
      </c>
      <c r="C26" s="39" t="s">
        <v>23</v>
      </c>
      <c r="D26" s="39">
        <v>39.07</v>
      </c>
      <c r="E26" s="40">
        <v>38.9</v>
      </c>
      <c r="F26" s="26">
        <f t="shared" si="5"/>
        <v>99.564883542359865</v>
      </c>
      <c r="G26" s="37">
        <v>38.94</v>
      </c>
      <c r="H26" s="26">
        <f t="shared" si="8"/>
        <v>100.10282776349615</v>
      </c>
      <c r="I26" s="38">
        <v>39.020000000000003</v>
      </c>
      <c r="J26" s="26">
        <f t="shared" si="6"/>
        <v>100.2054442732409</v>
      </c>
      <c r="K26" s="38">
        <v>39.14</v>
      </c>
      <c r="L26" s="26">
        <f t="shared" si="7"/>
        <v>100.30753459764223</v>
      </c>
    </row>
    <row r="27" spans="1:12" ht="62.4" x14ac:dyDescent="0.3">
      <c r="A27" s="72"/>
      <c r="B27" s="25" t="s">
        <v>30</v>
      </c>
      <c r="C27" s="11" t="s">
        <v>25</v>
      </c>
      <c r="D27" s="37">
        <v>33.200000000000003</v>
      </c>
      <c r="E27" s="37">
        <v>33.200000000000003</v>
      </c>
      <c r="F27" s="26">
        <f t="shared" si="5"/>
        <v>100</v>
      </c>
      <c r="G27" s="37">
        <v>33.200000000000003</v>
      </c>
      <c r="H27" s="26">
        <f t="shared" si="8"/>
        <v>100</v>
      </c>
      <c r="I27" s="38">
        <v>33.200000000000003</v>
      </c>
      <c r="J27" s="26">
        <f t="shared" si="6"/>
        <v>100</v>
      </c>
      <c r="K27" s="38">
        <v>33.200000000000003</v>
      </c>
      <c r="L27" s="26">
        <f t="shared" si="7"/>
        <v>100</v>
      </c>
    </row>
    <row r="28" spans="1:12" ht="15.6" x14ac:dyDescent="0.3">
      <c r="A28" s="72"/>
      <c r="B28" s="35" t="s">
        <v>31</v>
      </c>
      <c r="C28" s="11" t="s">
        <v>32</v>
      </c>
      <c r="D28" s="36">
        <v>18785</v>
      </c>
      <c r="E28" s="36">
        <v>18700</v>
      </c>
      <c r="F28" s="26">
        <f t="shared" si="5"/>
        <v>99.547511312217196</v>
      </c>
      <c r="G28" s="36">
        <v>18720</v>
      </c>
      <c r="H28" s="26">
        <f t="shared" si="8"/>
        <v>100.10695187165774</v>
      </c>
      <c r="I28" s="36">
        <v>18760</v>
      </c>
      <c r="J28" s="26">
        <f t="shared" si="6"/>
        <v>100.21367521367522</v>
      </c>
      <c r="K28" s="36">
        <v>18820</v>
      </c>
      <c r="L28" s="26">
        <f t="shared" si="7"/>
        <v>100.31982942430704</v>
      </c>
    </row>
    <row r="29" spans="1:12" ht="31.2" x14ac:dyDescent="0.3">
      <c r="A29" s="72"/>
      <c r="B29" s="25" t="s">
        <v>33</v>
      </c>
      <c r="C29" s="11" t="s">
        <v>23</v>
      </c>
      <c r="D29" s="37">
        <v>14.2</v>
      </c>
      <c r="E29" s="37">
        <v>14.13</v>
      </c>
      <c r="F29" s="26">
        <f t="shared" si="5"/>
        <v>99.507042253521135</v>
      </c>
      <c r="G29" s="37">
        <v>14.15</v>
      </c>
      <c r="H29" s="26">
        <f t="shared" si="8"/>
        <v>100.14154281670204</v>
      </c>
      <c r="I29" s="38">
        <v>14.18</v>
      </c>
      <c r="J29" s="26">
        <f t="shared" si="6"/>
        <v>100.21201413427561</v>
      </c>
      <c r="K29" s="38">
        <v>14.22</v>
      </c>
      <c r="L29" s="26">
        <f t="shared" si="7"/>
        <v>100.28208744710861</v>
      </c>
    </row>
    <row r="30" spans="1:12" ht="78" x14ac:dyDescent="0.3">
      <c r="A30" s="72"/>
      <c r="B30" s="25" t="s">
        <v>34</v>
      </c>
      <c r="C30" s="39" t="s">
        <v>25</v>
      </c>
      <c r="D30" s="39">
        <v>15.33</v>
      </c>
      <c r="E30" s="39">
        <v>15.33</v>
      </c>
      <c r="F30" s="26">
        <f t="shared" si="5"/>
        <v>100</v>
      </c>
      <c r="G30" s="11">
        <v>15.33</v>
      </c>
      <c r="H30" s="26">
        <f t="shared" si="8"/>
        <v>100</v>
      </c>
      <c r="I30" s="38">
        <v>15.33</v>
      </c>
      <c r="J30" s="26">
        <f t="shared" si="6"/>
        <v>100</v>
      </c>
      <c r="K30" s="38">
        <v>15.33</v>
      </c>
      <c r="L30" s="26">
        <f t="shared" si="7"/>
        <v>100</v>
      </c>
    </row>
    <row r="31" spans="1:12" ht="15.6" x14ac:dyDescent="0.3">
      <c r="A31" s="18" t="s">
        <v>35</v>
      </c>
      <c r="B31" s="21" t="s">
        <v>36</v>
      </c>
      <c r="C31" s="11"/>
      <c r="D31" s="7"/>
      <c r="E31" s="7"/>
      <c r="F31" s="7"/>
      <c r="G31" s="13"/>
      <c r="H31" s="13"/>
      <c r="I31" s="13"/>
      <c r="J31" s="13"/>
      <c r="K31" s="13"/>
      <c r="L31" s="13"/>
    </row>
    <row r="32" spans="1:12" ht="46.8" x14ac:dyDescent="0.3">
      <c r="A32" s="70" t="s">
        <v>37</v>
      </c>
      <c r="B32" s="10" t="s">
        <v>38</v>
      </c>
      <c r="C32" s="11"/>
      <c r="D32" s="41"/>
      <c r="E32" s="7"/>
      <c r="F32" s="7"/>
      <c r="G32" s="13"/>
      <c r="H32" s="13"/>
      <c r="I32" s="13"/>
      <c r="J32" s="13"/>
      <c r="K32" s="13"/>
      <c r="L32" s="13"/>
    </row>
    <row r="33" spans="1:12" ht="31.2" x14ac:dyDescent="0.3">
      <c r="A33" s="70"/>
      <c r="B33" s="10" t="s">
        <v>39</v>
      </c>
      <c r="C33" s="11" t="s">
        <v>7</v>
      </c>
      <c r="D33" s="26">
        <v>340.8</v>
      </c>
      <c r="E33" s="26">
        <v>368.2</v>
      </c>
      <c r="F33" s="26">
        <f t="shared" ref="F33:F37" si="9">E33/D33*100</f>
        <v>108.03990610328637</v>
      </c>
      <c r="G33" s="26">
        <v>381.4</v>
      </c>
      <c r="H33" s="26">
        <f t="shared" ref="H33:H37" si="10">G33/E33*100</f>
        <v>103.58500814774578</v>
      </c>
      <c r="I33" s="26">
        <v>400.5</v>
      </c>
      <c r="J33" s="26">
        <f t="shared" ref="J33:J37" si="11">I33/G33*100</f>
        <v>105.00786575773466</v>
      </c>
      <c r="K33" s="26">
        <v>420.49</v>
      </c>
      <c r="L33" s="26">
        <f t="shared" ref="L33:L37" si="12">K33/I33*100</f>
        <v>104.99126092384519</v>
      </c>
    </row>
    <row r="34" spans="1:12" ht="15.6" x14ac:dyDescent="0.3">
      <c r="A34" s="70"/>
      <c r="B34" s="10" t="s">
        <v>40</v>
      </c>
      <c r="C34" s="11" t="s">
        <v>7</v>
      </c>
      <c r="D34" s="26">
        <v>278.2</v>
      </c>
      <c r="E34" s="26">
        <v>294.60000000000002</v>
      </c>
      <c r="F34" s="26">
        <f t="shared" si="9"/>
        <v>105.89503953989936</v>
      </c>
      <c r="G34" s="26">
        <v>305.10000000000002</v>
      </c>
      <c r="H34" s="26">
        <f t="shared" si="10"/>
        <v>103.56415478615071</v>
      </c>
      <c r="I34" s="26">
        <v>320.39999999999998</v>
      </c>
      <c r="J34" s="26">
        <f t="shared" si="11"/>
        <v>105.01474926253687</v>
      </c>
      <c r="K34" s="26">
        <v>336.37</v>
      </c>
      <c r="L34" s="26">
        <f t="shared" si="12"/>
        <v>104.98439450686644</v>
      </c>
    </row>
    <row r="35" spans="1:12" ht="31.2" x14ac:dyDescent="0.3">
      <c r="A35" s="9"/>
      <c r="B35" s="10" t="s">
        <v>41</v>
      </c>
      <c r="C35" s="11" t="s">
        <v>7</v>
      </c>
      <c r="D35" s="26">
        <v>0.1</v>
      </c>
      <c r="E35" s="37">
        <v>1.01</v>
      </c>
      <c r="F35" s="42" t="s">
        <v>283</v>
      </c>
      <c r="G35" s="37">
        <v>1.06</v>
      </c>
      <c r="H35" s="26">
        <f t="shared" si="10"/>
        <v>104.95049504950495</v>
      </c>
      <c r="I35" s="37">
        <v>1.1100000000000001</v>
      </c>
      <c r="J35" s="26">
        <f t="shared" si="11"/>
        <v>104.71698113207549</v>
      </c>
      <c r="K35" s="26">
        <v>1.17</v>
      </c>
      <c r="L35" s="26">
        <f t="shared" si="12"/>
        <v>105.40540540540539</v>
      </c>
    </row>
    <row r="36" spans="1:12" ht="15.6" x14ac:dyDescent="0.3">
      <c r="A36" s="9"/>
      <c r="B36" s="10" t="s">
        <v>42</v>
      </c>
      <c r="C36" s="11" t="s">
        <v>7</v>
      </c>
      <c r="D36" s="43">
        <v>-0.14000000000000001</v>
      </c>
      <c r="E36" s="37">
        <v>0.71</v>
      </c>
      <c r="F36" s="42" t="s">
        <v>277</v>
      </c>
      <c r="G36" s="37">
        <v>0.75</v>
      </c>
      <c r="H36" s="26">
        <f t="shared" si="10"/>
        <v>105.63380281690142</v>
      </c>
      <c r="I36" s="37">
        <v>0.78</v>
      </c>
      <c r="J36" s="26">
        <f t="shared" si="11"/>
        <v>104</v>
      </c>
      <c r="K36" s="26">
        <v>0.82</v>
      </c>
      <c r="L36" s="26">
        <f t="shared" si="12"/>
        <v>105.12820512820511</v>
      </c>
    </row>
    <row r="37" spans="1:12" ht="15.6" x14ac:dyDescent="0.3">
      <c r="A37" s="9"/>
      <c r="B37" s="10" t="s">
        <v>43</v>
      </c>
      <c r="C37" s="11" t="s">
        <v>7</v>
      </c>
      <c r="D37" s="26">
        <v>45.5</v>
      </c>
      <c r="E37" s="26">
        <v>51.2</v>
      </c>
      <c r="F37" s="26">
        <f t="shared" si="9"/>
        <v>112.52747252747253</v>
      </c>
      <c r="G37" s="26">
        <v>53.8</v>
      </c>
      <c r="H37" s="26">
        <f t="shared" si="10"/>
        <v>105.07812499999997</v>
      </c>
      <c r="I37" s="26">
        <v>56.49</v>
      </c>
      <c r="J37" s="26">
        <f t="shared" si="11"/>
        <v>105</v>
      </c>
      <c r="K37" s="26">
        <v>59.31</v>
      </c>
      <c r="L37" s="26">
        <f t="shared" si="12"/>
        <v>104.99203398831651</v>
      </c>
    </row>
    <row r="38" spans="1:12" ht="15.6" x14ac:dyDescent="0.3">
      <c r="A38" s="22" t="s">
        <v>44</v>
      </c>
      <c r="B38" s="8" t="s">
        <v>45</v>
      </c>
      <c r="C38" s="11"/>
      <c r="D38" s="11"/>
      <c r="E38" s="11"/>
      <c r="F38" s="7"/>
      <c r="G38" s="13"/>
      <c r="H38" s="13"/>
      <c r="I38" s="13"/>
      <c r="J38" s="13"/>
      <c r="K38" s="13"/>
      <c r="L38" s="13"/>
    </row>
    <row r="39" spans="1:12" ht="15.6" x14ac:dyDescent="0.3">
      <c r="A39" s="23"/>
      <c r="B39" s="10" t="s">
        <v>46</v>
      </c>
      <c r="C39" s="11" t="s">
        <v>7</v>
      </c>
      <c r="D39" s="7">
        <v>3357.5</v>
      </c>
      <c r="E39" s="7">
        <v>1877.2</v>
      </c>
      <c r="F39" s="30">
        <f>E39/D39*100</f>
        <v>55.910647803425171</v>
      </c>
      <c r="G39" s="7">
        <v>3137.5</v>
      </c>
      <c r="H39" s="30">
        <f>G39/E39*100</f>
        <v>167.13722565523119</v>
      </c>
      <c r="I39" s="7">
        <v>3251.5</v>
      </c>
      <c r="J39" s="30">
        <f>I39/G39*100</f>
        <v>103.63346613545816</v>
      </c>
      <c r="K39" s="26">
        <v>3360</v>
      </c>
      <c r="L39" s="30">
        <f>K39/I39*100</f>
        <v>103.33692142088266</v>
      </c>
    </row>
    <row r="40" spans="1:12" ht="15.6" x14ac:dyDescent="0.3">
      <c r="A40" s="23"/>
      <c r="B40" s="10" t="s">
        <v>47</v>
      </c>
      <c r="C40" s="11"/>
      <c r="D40" s="7"/>
      <c r="E40" s="7"/>
      <c r="F40" s="7"/>
      <c r="G40" s="13"/>
      <c r="H40" s="13"/>
      <c r="I40" s="13"/>
      <c r="J40" s="13"/>
      <c r="K40" s="26"/>
      <c r="L40" s="13"/>
    </row>
    <row r="41" spans="1:12" ht="15.6" x14ac:dyDescent="0.3">
      <c r="A41" s="23"/>
      <c r="B41" s="10" t="s">
        <v>48</v>
      </c>
      <c r="C41" s="11" t="s">
        <v>7</v>
      </c>
      <c r="D41" s="11">
        <v>640.79999999999995</v>
      </c>
      <c r="E41" s="11">
        <v>466.8</v>
      </c>
      <c r="F41" s="26">
        <f>E41/D41*100</f>
        <v>72.846441947565552</v>
      </c>
      <c r="G41" s="26">
        <v>620</v>
      </c>
      <c r="H41" s="26">
        <f>G41/E41*100</f>
        <v>132.81919451585259</v>
      </c>
      <c r="I41" s="26">
        <v>627</v>
      </c>
      <c r="J41" s="26">
        <f>I41/G41*100</f>
        <v>101.12903225806451</v>
      </c>
      <c r="K41" s="26">
        <v>645</v>
      </c>
      <c r="L41" s="26">
        <f>K41/I41*100</f>
        <v>102.87081339712918</v>
      </c>
    </row>
    <row r="42" spans="1:12" ht="15.6" x14ac:dyDescent="0.3">
      <c r="A42" s="23"/>
      <c r="B42" s="10" t="s">
        <v>47</v>
      </c>
      <c r="C42" s="11"/>
      <c r="D42" s="11"/>
      <c r="E42" s="11"/>
      <c r="F42" s="11"/>
      <c r="G42" s="44"/>
      <c r="H42" s="45"/>
      <c r="I42" s="26"/>
      <c r="J42" s="45"/>
      <c r="K42" s="26"/>
      <c r="L42" s="45"/>
    </row>
    <row r="43" spans="1:12" ht="15.6" x14ac:dyDescent="0.3">
      <c r="A43" s="23"/>
      <c r="B43" s="10" t="s">
        <v>49</v>
      </c>
      <c r="C43" s="11" t="s">
        <v>7</v>
      </c>
      <c r="D43" s="11">
        <v>89.5</v>
      </c>
      <c r="E43" s="11">
        <v>49.5</v>
      </c>
      <c r="F43" s="26">
        <f>E43/D43*100</f>
        <v>55.307262569832403</v>
      </c>
      <c r="G43" s="26">
        <v>69</v>
      </c>
      <c r="H43" s="26">
        <f>G43/E43*100</f>
        <v>139.39393939393941</v>
      </c>
      <c r="I43" s="26">
        <v>75</v>
      </c>
      <c r="J43" s="26">
        <f>I43/G43*100</f>
        <v>108.69565217391303</v>
      </c>
      <c r="K43" s="26">
        <v>89</v>
      </c>
      <c r="L43" s="26">
        <f>K43/I43*100</f>
        <v>118.66666666666667</v>
      </c>
    </row>
    <row r="44" spans="1:12" ht="15.6" x14ac:dyDescent="0.3">
      <c r="A44" s="23"/>
      <c r="B44" s="10" t="s">
        <v>50</v>
      </c>
      <c r="C44" s="11" t="s">
        <v>7</v>
      </c>
      <c r="D44" s="11">
        <v>1079.3</v>
      </c>
      <c r="E44" s="11">
        <v>976.8</v>
      </c>
      <c r="F44" s="26">
        <f>E44/D44*100</f>
        <v>90.503103863615308</v>
      </c>
      <c r="G44" s="26">
        <v>996.3</v>
      </c>
      <c r="H44" s="26">
        <f>G44/E44*100</f>
        <v>101.9963144963145</v>
      </c>
      <c r="I44" s="26">
        <v>1026.2</v>
      </c>
      <c r="J44" s="26">
        <f>I44/G44*100</f>
        <v>103.00110408511493</v>
      </c>
      <c r="K44" s="26">
        <v>1082.5999999999999</v>
      </c>
      <c r="L44" s="26">
        <f>K44/I44*100</f>
        <v>105.49600467745077</v>
      </c>
    </row>
    <row r="45" spans="1:12" ht="15.6" x14ac:dyDescent="0.3">
      <c r="A45" s="27"/>
      <c r="B45" s="10" t="s">
        <v>51</v>
      </c>
      <c r="C45" s="11" t="s">
        <v>7</v>
      </c>
      <c r="D45" s="11">
        <v>112.7</v>
      </c>
      <c r="E45" s="26">
        <v>115</v>
      </c>
      <c r="F45" s="26">
        <f>E45/D45*100</f>
        <v>102.04081632653062</v>
      </c>
      <c r="G45" s="26">
        <v>118</v>
      </c>
      <c r="H45" s="26">
        <f>G45/E45*100</f>
        <v>102.60869565217392</v>
      </c>
      <c r="I45" s="26">
        <v>120</v>
      </c>
      <c r="J45" s="26">
        <f>I45/G45*100</f>
        <v>101.69491525423729</v>
      </c>
      <c r="K45" s="26">
        <v>121</v>
      </c>
      <c r="L45" s="26">
        <f>K45/I45*100</f>
        <v>100.83333333333333</v>
      </c>
    </row>
    <row r="46" spans="1:12" ht="15.6" x14ac:dyDescent="0.3">
      <c r="A46" s="22" t="s">
        <v>52</v>
      </c>
      <c r="B46" s="8" t="s">
        <v>53</v>
      </c>
      <c r="C46" s="11"/>
      <c r="D46" s="7"/>
      <c r="E46" s="7"/>
      <c r="F46" s="7"/>
      <c r="G46" s="12"/>
      <c r="H46" s="13"/>
      <c r="I46" s="13"/>
      <c r="J46" s="13"/>
      <c r="K46" s="13"/>
      <c r="L46" s="13"/>
    </row>
    <row r="47" spans="1:12" ht="15.6" x14ac:dyDescent="0.3">
      <c r="A47" s="23"/>
      <c r="B47" s="10" t="s">
        <v>54</v>
      </c>
      <c r="C47" s="39" t="s">
        <v>55</v>
      </c>
      <c r="D47" s="30">
        <v>10.024900000000001</v>
      </c>
      <c r="E47" s="46">
        <v>8</v>
      </c>
      <c r="F47" s="26">
        <f>E47/D47*100</f>
        <v>79.801294776007737</v>
      </c>
      <c r="G47" s="46">
        <v>8.4239999999999995</v>
      </c>
      <c r="H47" s="26">
        <f>G47/E47*100</f>
        <v>105.3</v>
      </c>
      <c r="I47" s="46">
        <v>8.8539999999999992</v>
      </c>
      <c r="J47" s="26">
        <f>I47/G47*100</f>
        <v>105.10446343779675</v>
      </c>
      <c r="K47" s="46">
        <v>9.3000000000000007</v>
      </c>
      <c r="L47" s="26">
        <f>K47/I47*100</f>
        <v>105.03727128981252</v>
      </c>
    </row>
    <row r="48" spans="1:12" ht="31.2" x14ac:dyDescent="0.3">
      <c r="A48" s="27"/>
      <c r="B48" s="10" t="s">
        <v>56</v>
      </c>
      <c r="C48" s="39" t="s">
        <v>55</v>
      </c>
      <c r="D48" s="26">
        <v>447.19220000000001</v>
      </c>
      <c r="E48" s="47">
        <v>455.19220000000001</v>
      </c>
      <c r="F48" s="26">
        <f>E48/D48*100</f>
        <v>101.78893996809425</v>
      </c>
      <c r="G48" s="47">
        <v>463.61619999999999</v>
      </c>
      <c r="H48" s="26">
        <f>G48/E48*100</f>
        <v>101.85064682567055</v>
      </c>
      <c r="I48" s="47">
        <v>472.47019999999998</v>
      </c>
      <c r="J48" s="26">
        <f>I48/G48*100</f>
        <v>101.90976933075247</v>
      </c>
      <c r="K48" s="47">
        <v>481.77019999999999</v>
      </c>
      <c r="L48" s="26">
        <f>K48/I48*100</f>
        <v>101.96837811146608</v>
      </c>
    </row>
    <row r="49" spans="1:12" ht="15.6" x14ac:dyDescent="0.3">
      <c r="A49" s="18" t="s">
        <v>57</v>
      </c>
      <c r="B49" s="8" t="s">
        <v>58</v>
      </c>
      <c r="C49" s="11"/>
      <c r="D49" s="7"/>
      <c r="E49" s="7"/>
      <c r="F49" s="7"/>
      <c r="G49" s="13"/>
      <c r="H49" s="13"/>
      <c r="I49" s="13"/>
      <c r="J49" s="13"/>
      <c r="K49" s="13"/>
      <c r="L49" s="13"/>
    </row>
    <row r="50" spans="1:12" ht="31.2" x14ac:dyDescent="0.3">
      <c r="A50" s="70" t="s">
        <v>59</v>
      </c>
      <c r="B50" s="8" t="s">
        <v>60</v>
      </c>
      <c r="C50" s="11"/>
      <c r="D50" s="7"/>
      <c r="E50" s="7"/>
      <c r="F50" s="7"/>
      <c r="G50" s="13"/>
      <c r="H50" s="13"/>
      <c r="I50" s="13"/>
      <c r="J50" s="13"/>
      <c r="K50" s="13"/>
      <c r="L50" s="13"/>
    </row>
    <row r="51" spans="1:12" ht="15.6" x14ac:dyDescent="0.3">
      <c r="A51" s="70"/>
      <c r="B51" s="8" t="s">
        <v>61</v>
      </c>
      <c r="C51" s="11" t="s">
        <v>7</v>
      </c>
      <c r="D51" s="18">
        <v>21908.5</v>
      </c>
      <c r="E51" s="18">
        <v>20700</v>
      </c>
      <c r="F51" s="18" t="s">
        <v>277</v>
      </c>
      <c r="G51" s="18">
        <v>20900</v>
      </c>
      <c r="H51" s="18" t="s">
        <v>277</v>
      </c>
      <c r="I51" s="18">
        <v>21200</v>
      </c>
      <c r="J51" s="18" t="s">
        <v>277</v>
      </c>
      <c r="K51" s="6">
        <v>22000</v>
      </c>
      <c r="L51" s="6" t="s">
        <v>277</v>
      </c>
    </row>
    <row r="52" spans="1:12" ht="15.6" x14ac:dyDescent="0.3">
      <c r="A52" s="70"/>
      <c r="B52" s="8" t="s">
        <v>260</v>
      </c>
      <c r="C52" s="11" t="s">
        <v>25</v>
      </c>
      <c r="D52" s="33">
        <v>96</v>
      </c>
      <c r="E52" s="33">
        <v>97</v>
      </c>
      <c r="F52" s="18" t="s">
        <v>277</v>
      </c>
      <c r="G52" s="33">
        <v>100</v>
      </c>
      <c r="H52" s="18" t="s">
        <v>277</v>
      </c>
      <c r="I52" s="33">
        <v>100</v>
      </c>
      <c r="J52" s="18" t="s">
        <v>277</v>
      </c>
      <c r="K52" s="32">
        <v>100</v>
      </c>
      <c r="L52" s="6" t="s">
        <v>277</v>
      </c>
    </row>
    <row r="53" spans="1:12" ht="16.8" customHeight="1" x14ac:dyDescent="0.3">
      <c r="A53" s="70"/>
      <c r="B53" s="10" t="s">
        <v>268</v>
      </c>
      <c r="C53" s="11"/>
      <c r="D53" s="7"/>
      <c r="E53" s="7"/>
      <c r="F53" s="7"/>
      <c r="G53" s="13"/>
      <c r="H53" s="13"/>
      <c r="I53" s="13"/>
      <c r="J53" s="13"/>
      <c r="K53" s="13"/>
      <c r="L53" s="13"/>
    </row>
    <row r="54" spans="1:12" s="2" customFormat="1" ht="21.6" customHeight="1" x14ac:dyDescent="0.3">
      <c r="A54" s="70"/>
      <c r="B54" s="10" t="s">
        <v>62</v>
      </c>
      <c r="C54" s="11" t="s">
        <v>25</v>
      </c>
      <c r="D54" s="11">
        <v>75.7</v>
      </c>
      <c r="E54" s="26">
        <v>86</v>
      </c>
      <c r="F54" s="11" t="s">
        <v>277</v>
      </c>
      <c r="G54" s="26">
        <v>92</v>
      </c>
      <c r="H54" s="11" t="s">
        <v>277</v>
      </c>
      <c r="I54" s="26">
        <v>92</v>
      </c>
      <c r="J54" s="11" t="s">
        <v>277</v>
      </c>
      <c r="K54" s="26">
        <v>92</v>
      </c>
      <c r="L54" s="11" t="s">
        <v>277</v>
      </c>
    </row>
    <row r="55" spans="1:12" ht="15.6" x14ac:dyDescent="0.3">
      <c r="A55" s="70"/>
      <c r="B55" s="10" t="s">
        <v>63</v>
      </c>
      <c r="C55" s="11" t="s">
        <v>25</v>
      </c>
      <c r="D55" s="7"/>
      <c r="E55" s="7"/>
      <c r="F55" s="7" t="s">
        <v>277</v>
      </c>
      <c r="G55" s="13"/>
      <c r="H55" s="11" t="s">
        <v>277</v>
      </c>
      <c r="I55" s="13"/>
      <c r="J55" s="11" t="s">
        <v>277</v>
      </c>
      <c r="K55" s="13"/>
      <c r="L55" s="11" t="s">
        <v>277</v>
      </c>
    </row>
    <row r="56" spans="1:12" ht="15.6" x14ac:dyDescent="0.3">
      <c r="A56" s="70"/>
      <c r="B56" s="10" t="s">
        <v>47</v>
      </c>
      <c r="C56" s="11"/>
      <c r="D56" s="7"/>
      <c r="E56" s="7"/>
      <c r="F56" s="7"/>
      <c r="G56" s="13"/>
      <c r="H56" s="13"/>
      <c r="I56" s="13"/>
      <c r="J56" s="13"/>
      <c r="K56" s="13"/>
      <c r="L56" s="13"/>
    </row>
    <row r="57" spans="1:12" ht="31.2" x14ac:dyDescent="0.3">
      <c r="A57" s="70"/>
      <c r="B57" s="10" t="s">
        <v>269</v>
      </c>
      <c r="C57" s="11" t="s">
        <v>25</v>
      </c>
      <c r="D57" s="11">
        <v>122.8</v>
      </c>
      <c r="E57" s="26">
        <v>97</v>
      </c>
      <c r="F57" s="11" t="s">
        <v>277</v>
      </c>
      <c r="G57" s="11">
        <v>112.1</v>
      </c>
      <c r="H57" s="11" t="s">
        <v>277</v>
      </c>
      <c r="I57" s="11">
        <v>105.6</v>
      </c>
      <c r="J57" s="11" t="s">
        <v>277</v>
      </c>
      <c r="K57" s="11">
        <v>103.4</v>
      </c>
      <c r="L57" s="7" t="s">
        <v>277</v>
      </c>
    </row>
    <row r="58" spans="1:12" ht="31.2" x14ac:dyDescent="0.3">
      <c r="A58" s="70"/>
      <c r="B58" s="10" t="s">
        <v>64</v>
      </c>
      <c r="C58" s="11" t="s">
        <v>25</v>
      </c>
      <c r="D58" s="26">
        <v>102</v>
      </c>
      <c r="E58" s="26">
        <v>100</v>
      </c>
      <c r="F58" s="48" t="s">
        <v>277</v>
      </c>
      <c r="G58" s="26">
        <v>100</v>
      </c>
      <c r="H58" s="48" t="s">
        <v>277</v>
      </c>
      <c r="I58" s="26">
        <v>100</v>
      </c>
      <c r="J58" s="48" t="s">
        <v>277</v>
      </c>
      <c r="K58" s="26">
        <v>100</v>
      </c>
      <c r="L58" s="49" t="s">
        <v>277</v>
      </c>
    </row>
    <row r="59" spans="1:12" ht="31.2" x14ac:dyDescent="0.3">
      <c r="A59" s="70"/>
      <c r="B59" s="10" t="s">
        <v>65</v>
      </c>
      <c r="C59" s="11" t="s">
        <v>25</v>
      </c>
      <c r="D59" s="26">
        <v>73</v>
      </c>
      <c r="E59" s="26">
        <v>95</v>
      </c>
      <c r="F59" s="48" t="s">
        <v>277</v>
      </c>
      <c r="G59" s="26">
        <v>100</v>
      </c>
      <c r="H59" s="48" t="s">
        <v>277</v>
      </c>
      <c r="I59" s="26">
        <v>101</v>
      </c>
      <c r="J59" s="48" t="s">
        <v>277</v>
      </c>
      <c r="K59" s="26">
        <v>100.5</v>
      </c>
      <c r="L59" s="49" t="s">
        <v>277</v>
      </c>
    </row>
    <row r="60" spans="1:12" ht="31.2" x14ac:dyDescent="0.3">
      <c r="A60" s="70"/>
      <c r="B60" s="10" t="s">
        <v>66</v>
      </c>
      <c r="C60" s="11" t="s">
        <v>25</v>
      </c>
      <c r="D60" s="26">
        <v>95</v>
      </c>
      <c r="E60" s="26">
        <v>130</v>
      </c>
      <c r="F60" s="48" t="s">
        <v>277</v>
      </c>
      <c r="G60" s="26">
        <v>102</v>
      </c>
      <c r="H60" s="48" t="s">
        <v>277</v>
      </c>
      <c r="I60" s="26">
        <v>101</v>
      </c>
      <c r="J60" s="48" t="s">
        <v>277</v>
      </c>
      <c r="K60" s="26">
        <v>100</v>
      </c>
      <c r="L60" s="49" t="s">
        <v>277</v>
      </c>
    </row>
    <row r="61" spans="1:12" ht="34.799999999999997" customHeight="1" x14ac:dyDescent="0.3">
      <c r="A61" s="70"/>
      <c r="B61" s="10" t="s">
        <v>276</v>
      </c>
      <c r="C61" s="11" t="s">
        <v>25</v>
      </c>
      <c r="D61" s="26">
        <v>90</v>
      </c>
      <c r="E61" s="26">
        <v>95</v>
      </c>
      <c r="F61" s="48" t="s">
        <v>277</v>
      </c>
      <c r="G61" s="26">
        <v>100</v>
      </c>
      <c r="H61" s="48" t="s">
        <v>277</v>
      </c>
      <c r="I61" s="26">
        <v>100</v>
      </c>
      <c r="J61" s="48" t="s">
        <v>277</v>
      </c>
      <c r="K61" s="26">
        <v>100</v>
      </c>
      <c r="L61" s="49" t="s">
        <v>277</v>
      </c>
    </row>
    <row r="62" spans="1:12" ht="46.8" x14ac:dyDescent="0.3">
      <c r="A62" s="70"/>
      <c r="B62" s="10" t="s">
        <v>67</v>
      </c>
      <c r="C62" s="11" t="s">
        <v>25</v>
      </c>
      <c r="D62" s="26">
        <v>85</v>
      </c>
      <c r="E62" s="26">
        <v>90</v>
      </c>
      <c r="F62" s="48" t="s">
        <v>277</v>
      </c>
      <c r="G62" s="26">
        <v>100</v>
      </c>
      <c r="H62" s="48" t="s">
        <v>277</v>
      </c>
      <c r="I62" s="26">
        <v>100</v>
      </c>
      <c r="J62" s="48" t="s">
        <v>277</v>
      </c>
      <c r="K62" s="26">
        <v>100</v>
      </c>
      <c r="L62" s="49" t="s">
        <v>277</v>
      </c>
    </row>
    <row r="63" spans="1:12" ht="31.2" x14ac:dyDescent="0.3">
      <c r="A63" s="70"/>
      <c r="B63" s="10" t="s">
        <v>68</v>
      </c>
      <c r="C63" s="11" t="s">
        <v>25</v>
      </c>
      <c r="D63" s="26">
        <v>90</v>
      </c>
      <c r="E63" s="26">
        <v>100</v>
      </c>
      <c r="F63" s="48" t="s">
        <v>277</v>
      </c>
      <c r="G63" s="26">
        <v>100</v>
      </c>
      <c r="H63" s="48" t="s">
        <v>277</v>
      </c>
      <c r="I63" s="26">
        <v>100</v>
      </c>
      <c r="J63" s="48" t="s">
        <v>277</v>
      </c>
      <c r="K63" s="26">
        <v>100</v>
      </c>
      <c r="L63" s="49" t="s">
        <v>277</v>
      </c>
    </row>
    <row r="64" spans="1:12" s="2" customFormat="1" ht="31.2" x14ac:dyDescent="0.3">
      <c r="A64" s="70"/>
      <c r="B64" s="10" t="s">
        <v>69</v>
      </c>
      <c r="C64" s="11" t="s">
        <v>25</v>
      </c>
      <c r="D64" s="30">
        <v>93</v>
      </c>
      <c r="E64" s="30">
        <v>98</v>
      </c>
      <c r="F64" s="7" t="s">
        <v>277</v>
      </c>
      <c r="G64" s="26">
        <v>100</v>
      </c>
      <c r="H64" s="48" t="s">
        <v>277</v>
      </c>
      <c r="I64" s="26">
        <v>100</v>
      </c>
      <c r="J64" s="48" t="s">
        <v>277</v>
      </c>
      <c r="K64" s="26">
        <v>100</v>
      </c>
      <c r="L64" s="48" t="s">
        <v>277</v>
      </c>
    </row>
    <row r="65" spans="1:12" ht="15.6" x14ac:dyDescent="0.3">
      <c r="A65" s="70" t="s">
        <v>70</v>
      </c>
      <c r="B65" s="8" t="s">
        <v>71</v>
      </c>
      <c r="C65" s="11"/>
      <c r="D65" s="9"/>
      <c r="E65" s="7"/>
      <c r="F65" s="7"/>
      <c r="G65" s="13"/>
      <c r="H65" s="13"/>
      <c r="I65" s="13"/>
      <c r="J65" s="13"/>
      <c r="K65" s="13"/>
      <c r="L65" s="13"/>
    </row>
    <row r="66" spans="1:12" ht="31.2" x14ac:dyDescent="0.3">
      <c r="A66" s="70"/>
      <c r="B66" s="8" t="s">
        <v>270</v>
      </c>
      <c r="C66" s="11" t="s">
        <v>7</v>
      </c>
      <c r="D66" s="33">
        <v>14448.2</v>
      </c>
      <c r="E66" s="18">
        <v>12136.5</v>
      </c>
      <c r="F66" s="33">
        <f t="shared" ref="F66:F85" si="13">E66/D66*100</f>
        <v>84.000083055328687</v>
      </c>
      <c r="G66" s="33">
        <v>12270</v>
      </c>
      <c r="H66" s="33">
        <f t="shared" ref="H66:H85" si="14">G66/E66*100</f>
        <v>101.09998764058832</v>
      </c>
      <c r="I66" s="33">
        <v>13178</v>
      </c>
      <c r="J66" s="33">
        <f t="shared" ref="J66:J85" si="15">I66/G66*100</f>
        <v>107.400162999185</v>
      </c>
      <c r="K66" s="33">
        <v>13863.3</v>
      </c>
      <c r="L66" s="33">
        <f t="shared" ref="L66:L85" si="16">K66/I66*100</f>
        <v>105.20033388981635</v>
      </c>
    </row>
    <row r="67" spans="1:12" ht="15.6" x14ac:dyDescent="0.3">
      <c r="A67" s="70"/>
      <c r="B67" s="10" t="s">
        <v>247</v>
      </c>
      <c r="C67" s="11" t="s">
        <v>25</v>
      </c>
      <c r="D67" s="11">
        <v>114.4</v>
      </c>
      <c r="E67" s="26">
        <v>84</v>
      </c>
      <c r="F67" s="26" t="s">
        <v>277</v>
      </c>
      <c r="G67" s="26">
        <v>101.1</v>
      </c>
      <c r="H67" s="26" t="s">
        <v>277</v>
      </c>
      <c r="I67" s="26">
        <v>107.4</v>
      </c>
      <c r="J67" s="26" t="s">
        <v>277</v>
      </c>
      <c r="K67" s="26">
        <v>105.2</v>
      </c>
      <c r="L67" s="26" t="s">
        <v>277</v>
      </c>
    </row>
    <row r="68" spans="1:12" ht="15.6" x14ac:dyDescent="0.3">
      <c r="A68" s="70"/>
      <c r="B68" s="8" t="s">
        <v>72</v>
      </c>
      <c r="C68" s="11" t="s">
        <v>25</v>
      </c>
      <c r="D68" s="33">
        <v>117.2</v>
      </c>
      <c r="E68" s="33">
        <v>83.2</v>
      </c>
      <c r="F68" s="26" t="s">
        <v>277</v>
      </c>
      <c r="G68" s="33">
        <v>101.1</v>
      </c>
      <c r="H68" s="33" t="s">
        <v>277</v>
      </c>
      <c r="I68" s="33">
        <v>108.3</v>
      </c>
      <c r="J68" s="33" t="s">
        <v>277</v>
      </c>
      <c r="K68" s="33">
        <v>105.8</v>
      </c>
      <c r="L68" s="33" t="s">
        <v>277</v>
      </c>
    </row>
    <row r="69" spans="1:12" ht="31.2" x14ac:dyDescent="0.3">
      <c r="A69" s="70"/>
      <c r="B69" s="10" t="s">
        <v>73</v>
      </c>
      <c r="C69" s="11" t="s">
        <v>74</v>
      </c>
      <c r="D69" s="26">
        <v>1446.5</v>
      </c>
      <c r="E69" s="26">
        <v>1243.4000000000001</v>
      </c>
      <c r="F69" s="26">
        <f t="shared" si="13"/>
        <v>85.959211890770831</v>
      </c>
      <c r="G69" s="26">
        <v>1324.3</v>
      </c>
      <c r="H69" s="26">
        <f t="shared" si="14"/>
        <v>106.5063535467267</v>
      </c>
      <c r="I69" s="26">
        <v>1452.5</v>
      </c>
      <c r="J69" s="26">
        <f t="shared" si="15"/>
        <v>109.68058596994639</v>
      </c>
      <c r="K69" s="26">
        <v>1483.9</v>
      </c>
      <c r="L69" s="26">
        <f t="shared" si="16"/>
        <v>102.1617900172117</v>
      </c>
    </row>
    <row r="70" spans="1:12" ht="31.2" x14ac:dyDescent="0.3">
      <c r="A70" s="70"/>
      <c r="B70" s="10" t="s">
        <v>75</v>
      </c>
      <c r="C70" s="11" t="s">
        <v>76</v>
      </c>
      <c r="D70" s="26">
        <v>35.5</v>
      </c>
      <c r="E70" s="26">
        <v>30.4</v>
      </c>
      <c r="F70" s="26">
        <f t="shared" si="13"/>
        <v>85.633802816901408</v>
      </c>
      <c r="G70" s="26">
        <v>32.299999999999997</v>
      </c>
      <c r="H70" s="26">
        <f t="shared" si="14"/>
        <v>106.25</v>
      </c>
      <c r="I70" s="26">
        <v>35</v>
      </c>
      <c r="J70" s="26">
        <f t="shared" si="15"/>
        <v>108.35913312693499</v>
      </c>
      <c r="K70" s="26">
        <v>35.5</v>
      </c>
      <c r="L70" s="26">
        <f t="shared" si="16"/>
        <v>101.42857142857142</v>
      </c>
    </row>
    <row r="71" spans="1:12" ht="15.6" x14ac:dyDescent="0.3">
      <c r="A71" s="70"/>
      <c r="B71" s="10" t="s">
        <v>77</v>
      </c>
      <c r="C71" s="11" t="s">
        <v>74</v>
      </c>
      <c r="D71" s="26">
        <v>860.6</v>
      </c>
      <c r="E71" s="26">
        <v>653.29999999999995</v>
      </c>
      <c r="F71" s="26">
        <f t="shared" si="13"/>
        <v>75.912154310945851</v>
      </c>
      <c r="G71" s="26">
        <v>706.6</v>
      </c>
      <c r="H71" s="26">
        <f t="shared" si="14"/>
        <v>108.15857951936326</v>
      </c>
      <c r="I71" s="26">
        <v>777</v>
      </c>
      <c r="J71" s="26">
        <f t="shared" si="15"/>
        <v>109.9632040758562</v>
      </c>
      <c r="K71" s="26">
        <v>843.8</v>
      </c>
      <c r="L71" s="26">
        <f t="shared" si="16"/>
        <v>108.59716859716859</v>
      </c>
    </row>
    <row r="72" spans="1:12" ht="15.6" x14ac:dyDescent="0.3">
      <c r="A72" s="70"/>
      <c r="B72" s="10" t="s">
        <v>78</v>
      </c>
      <c r="C72" s="11" t="s">
        <v>76</v>
      </c>
      <c r="D72" s="26">
        <v>22.9</v>
      </c>
      <c r="E72" s="26">
        <v>17.899999999999999</v>
      </c>
      <c r="F72" s="26">
        <f t="shared" si="13"/>
        <v>78.165938864628814</v>
      </c>
      <c r="G72" s="26">
        <v>19.600000000000001</v>
      </c>
      <c r="H72" s="26">
        <f t="shared" si="14"/>
        <v>109.49720670391063</v>
      </c>
      <c r="I72" s="26">
        <v>21</v>
      </c>
      <c r="J72" s="26">
        <f t="shared" si="15"/>
        <v>107.14285714285714</v>
      </c>
      <c r="K72" s="26">
        <v>22.5</v>
      </c>
      <c r="L72" s="26">
        <f t="shared" si="16"/>
        <v>107.14285714285714</v>
      </c>
    </row>
    <row r="73" spans="1:12" ht="15.6" x14ac:dyDescent="0.3">
      <c r="A73" s="70"/>
      <c r="B73" s="10" t="s">
        <v>79</v>
      </c>
      <c r="C73" s="11" t="s">
        <v>74</v>
      </c>
      <c r="D73" s="26">
        <v>208.6</v>
      </c>
      <c r="E73" s="26">
        <v>202</v>
      </c>
      <c r="F73" s="26">
        <f t="shared" si="13"/>
        <v>96.83604985618409</v>
      </c>
      <c r="G73" s="26">
        <v>206.8</v>
      </c>
      <c r="H73" s="26">
        <f t="shared" si="14"/>
        <v>102.37623762376238</v>
      </c>
      <c r="I73" s="26">
        <v>210</v>
      </c>
      <c r="J73" s="26">
        <f t="shared" si="15"/>
        <v>101.54738878143132</v>
      </c>
      <c r="K73" s="26">
        <v>215</v>
      </c>
      <c r="L73" s="26">
        <f t="shared" si="16"/>
        <v>102.38095238095238</v>
      </c>
    </row>
    <row r="74" spans="1:12" ht="15.6" x14ac:dyDescent="0.3">
      <c r="A74" s="70"/>
      <c r="B74" s="10" t="s">
        <v>80</v>
      </c>
      <c r="C74" s="11" t="s">
        <v>76</v>
      </c>
      <c r="D74" s="26">
        <v>187.8</v>
      </c>
      <c r="E74" s="26">
        <v>182</v>
      </c>
      <c r="F74" s="26">
        <f t="shared" si="13"/>
        <v>96.911608093716723</v>
      </c>
      <c r="G74" s="26">
        <v>188</v>
      </c>
      <c r="H74" s="26">
        <f t="shared" si="14"/>
        <v>103.29670329670331</v>
      </c>
      <c r="I74" s="26">
        <v>190</v>
      </c>
      <c r="J74" s="26">
        <f t="shared" si="15"/>
        <v>101.06382978723406</v>
      </c>
      <c r="K74" s="26">
        <v>190.5</v>
      </c>
      <c r="L74" s="26">
        <f t="shared" si="16"/>
        <v>100.26315789473684</v>
      </c>
    </row>
    <row r="75" spans="1:12" ht="15.6" x14ac:dyDescent="0.3">
      <c r="A75" s="70"/>
      <c r="B75" s="10" t="s">
        <v>81</v>
      </c>
      <c r="C75" s="11" t="s">
        <v>74</v>
      </c>
      <c r="D75" s="26">
        <v>177.8</v>
      </c>
      <c r="E75" s="26">
        <v>88.8</v>
      </c>
      <c r="F75" s="26">
        <f t="shared" si="13"/>
        <v>49.943757030371202</v>
      </c>
      <c r="G75" s="26">
        <v>165.7</v>
      </c>
      <c r="H75" s="26">
        <f t="shared" si="14"/>
        <v>186.59909909909908</v>
      </c>
      <c r="I75" s="26">
        <v>178.8</v>
      </c>
      <c r="J75" s="26">
        <f t="shared" si="15"/>
        <v>107.905853952927</v>
      </c>
      <c r="K75" s="26">
        <v>195</v>
      </c>
      <c r="L75" s="26">
        <f t="shared" si="16"/>
        <v>109.06040268456377</v>
      </c>
    </row>
    <row r="76" spans="1:12" ht="15.6" x14ac:dyDescent="0.3">
      <c r="A76" s="70"/>
      <c r="B76" s="10" t="s">
        <v>82</v>
      </c>
      <c r="C76" s="11" t="s">
        <v>76</v>
      </c>
      <c r="D76" s="26">
        <v>283.39999999999998</v>
      </c>
      <c r="E76" s="26">
        <v>250</v>
      </c>
      <c r="F76" s="26">
        <f t="shared" si="13"/>
        <v>88.214537755822164</v>
      </c>
      <c r="G76" s="26">
        <v>255</v>
      </c>
      <c r="H76" s="26">
        <f t="shared" si="14"/>
        <v>102</v>
      </c>
      <c r="I76" s="26">
        <v>255.5</v>
      </c>
      <c r="J76" s="26">
        <f t="shared" si="15"/>
        <v>100.19607843137254</v>
      </c>
      <c r="K76" s="26">
        <v>260</v>
      </c>
      <c r="L76" s="26">
        <f t="shared" si="16"/>
        <v>101.76125244618395</v>
      </c>
    </row>
    <row r="77" spans="1:12" ht="15.6" x14ac:dyDescent="0.3">
      <c r="A77" s="70"/>
      <c r="B77" s="8" t="s">
        <v>83</v>
      </c>
      <c r="C77" s="11" t="s">
        <v>25</v>
      </c>
      <c r="D77" s="18">
        <v>90.4</v>
      </c>
      <c r="E77" s="33">
        <v>90</v>
      </c>
      <c r="F77" s="33" t="s">
        <v>277</v>
      </c>
      <c r="G77" s="33">
        <v>101</v>
      </c>
      <c r="H77" s="33" t="s">
        <v>277</v>
      </c>
      <c r="I77" s="33">
        <v>100.5</v>
      </c>
      <c r="J77" s="33" t="s">
        <v>277</v>
      </c>
      <c r="K77" s="33">
        <v>101</v>
      </c>
      <c r="L77" s="33" t="s">
        <v>277</v>
      </c>
    </row>
    <row r="78" spans="1:12" ht="15.6" x14ac:dyDescent="0.3">
      <c r="A78" s="70"/>
      <c r="B78" s="10" t="s">
        <v>84</v>
      </c>
      <c r="C78" s="11" t="s">
        <v>85</v>
      </c>
      <c r="D78" s="26">
        <v>45</v>
      </c>
      <c r="E78" s="26">
        <v>42.7</v>
      </c>
      <c r="F78" s="26">
        <f t="shared" si="13"/>
        <v>94.8888888888889</v>
      </c>
      <c r="G78" s="26">
        <v>42.8</v>
      </c>
      <c r="H78" s="26">
        <f t="shared" si="14"/>
        <v>100.23419203747071</v>
      </c>
      <c r="I78" s="26">
        <v>43</v>
      </c>
      <c r="J78" s="26">
        <f t="shared" si="15"/>
        <v>100.46728971962618</v>
      </c>
      <c r="K78" s="26">
        <v>44</v>
      </c>
      <c r="L78" s="26">
        <f t="shared" si="16"/>
        <v>102.32558139534885</v>
      </c>
    </row>
    <row r="79" spans="1:12" ht="15.6" x14ac:dyDescent="0.3">
      <c r="A79" s="70"/>
      <c r="B79" s="10" t="s">
        <v>86</v>
      </c>
      <c r="C79" s="11" t="s">
        <v>85</v>
      </c>
      <c r="D79" s="26">
        <v>20.8</v>
      </c>
      <c r="E79" s="26">
        <v>19.100000000000001</v>
      </c>
      <c r="F79" s="26">
        <f t="shared" si="13"/>
        <v>91.82692307692308</v>
      </c>
      <c r="G79" s="26">
        <v>19.2</v>
      </c>
      <c r="H79" s="26">
        <f t="shared" si="14"/>
        <v>100.52356020942408</v>
      </c>
      <c r="I79" s="26">
        <v>19.5</v>
      </c>
      <c r="J79" s="26">
        <f t="shared" si="15"/>
        <v>101.5625</v>
      </c>
      <c r="K79" s="26">
        <v>20</v>
      </c>
      <c r="L79" s="26">
        <f t="shared" si="16"/>
        <v>102.56410256410255</v>
      </c>
    </row>
    <row r="80" spans="1:12" ht="15.6" x14ac:dyDescent="0.3">
      <c r="A80" s="70"/>
      <c r="B80" s="10" t="s">
        <v>87</v>
      </c>
      <c r="C80" s="11" t="s">
        <v>85</v>
      </c>
      <c r="D80" s="26">
        <v>45.5</v>
      </c>
      <c r="E80" s="26">
        <v>41.6</v>
      </c>
      <c r="F80" s="26">
        <f t="shared" si="13"/>
        <v>91.428571428571431</v>
      </c>
      <c r="G80" s="26">
        <v>42</v>
      </c>
      <c r="H80" s="26">
        <f t="shared" si="14"/>
        <v>100.96153846153845</v>
      </c>
      <c r="I80" s="26">
        <v>43</v>
      </c>
      <c r="J80" s="26">
        <f t="shared" si="15"/>
        <v>102.38095238095238</v>
      </c>
      <c r="K80" s="26">
        <v>44</v>
      </c>
      <c r="L80" s="26">
        <f t="shared" si="16"/>
        <v>102.32558139534885</v>
      </c>
    </row>
    <row r="81" spans="1:15" ht="15.6" x14ac:dyDescent="0.3">
      <c r="A81" s="70"/>
      <c r="B81" s="10" t="s">
        <v>88</v>
      </c>
      <c r="C81" s="11" t="s">
        <v>85</v>
      </c>
      <c r="D81" s="26">
        <v>22.7</v>
      </c>
      <c r="E81" s="26">
        <v>21.3</v>
      </c>
      <c r="F81" s="26">
        <f t="shared" si="13"/>
        <v>93.832599118942738</v>
      </c>
      <c r="G81" s="26">
        <v>21.5</v>
      </c>
      <c r="H81" s="26">
        <f t="shared" si="14"/>
        <v>100.93896713615023</v>
      </c>
      <c r="I81" s="26">
        <v>22</v>
      </c>
      <c r="J81" s="26">
        <f t="shared" si="15"/>
        <v>102.32558139534885</v>
      </c>
      <c r="K81" s="26">
        <v>22.5</v>
      </c>
      <c r="L81" s="26">
        <f t="shared" si="16"/>
        <v>102.27272727272727</v>
      </c>
    </row>
    <row r="82" spans="1:15" ht="15.6" x14ac:dyDescent="0.3">
      <c r="A82" s="70"/>
      <c r="B82" s="10" t="s">
        <v>89</v>
      </c>
      <c r="C82" s="11" t="s">
        <v>85</v>
      </c>
      <c r="D82" s="26">
        <v>931.4</v>
      </c>
      <c r="E82" s="26">
        <v>921.2</v>
      </c>
      <c r="F82" s="26">
        <f t="shared" si="13"/>
        <v>98.90487438264978</v>
      </c>
      <c r="G82" s="26">
        <v>925</v>
      </c>
      <c r="H82" s="26">
        <f t="shared" si="14"/>
        <v>100.412505427703</v>
      </c>
      <c r="I82" s="26">
        <v>928</v>
      </c>
      <c r="J82" s="26">
        <f t="shared" si="15"/>
        <v>100.32432432432432</v>
      </c>
      <c r="K82" s="26">
        <v>930</v>
      </c>
      <c r="L82" s="26">
        <f t="shared" si="16"/>
        <v>100.21551724137932</v>
      </c>
    </row>
    <row r="83" spans="1:15" ht="15.6" x14ac:dyDescent="0.3">
      <c r="A83" s="70"/>
      <c r="B83" s="10" t="s">
        <v>90</v>
      </c>
      <c r="C83" s="11" t="s">
        <v>74</v>
      </c>
      <c r="D83" s="26">
        <v>14.3</v>
      </c>
      <c r="E83" s="26">
        <v>11.8</v>
      </c>
      <c r="F83" s="26">
        <f t="shared" si="13"/>
        <v>82.51748251748252</v>
      </c>
      <c r="G83" s="26">
        <v>12</v>
      </c>
      <c r="H83" s="26">
        <f t="shared" si="14"/>
        <v>101.69491525423729</v>
      </c>
      <c r="I83" s="26">
        <v>12.5</v>
      </c>
      <c r="J83" s="26">
        <f t="shared" si="15"/>
        <v>104.16666666666667</v>
      </c>
      <c r="K83" s="26">
        <v>13</v>
      </c>
      <c r="L83" s="26">
        <f t="shared" si="16"/>
        <v>104</v>
      </c>
    </row>
    <row r="84" spans="1:15" ht="15.6" x14ac:dyDescent="0.3">
      <c r="A84" s="70"/>
      <c r="B84" s="10" t="s">
        <v>91</v>
      </c>
      <c r="C84" s="11" t="s">
        <v>74</v>
      </c>
      <c r="D84" s="26">
        <v>113.5</v>
      </c>
      <c r="E84" s="26">
        <v>110.4</v>
      </c>
      <c r="F84" s="26">
        <f t="shared" si="13"/>
        <v>97.268722466960355</v>
      </c>
      <c r="G84" s="26">
        <v>111</v>
      </c>
      <c r="H84" s="26">
        <f t="shared" si="14"/>
        <v>100.54347826086956</v>
      </c>
      <c r="I84" s="26">
        <v>112</v>
      </c>
      <c r="J84" s="26">
        <f t="shared" si="15"/>
        <v>100.90090090090089</v>
      </c>
      <c r="K84" s="26">
        <v>113</v>
      </c>
      <c r="L84" s="26">
        <f t="shared" si="16"/>
        <v>100.89285714285714</v>
      </c>
    </row>
    <row r="85" spans="1:15" ht="15.6" x14ac:dyDescent="0.3">
      <c r="A85" s="70"/>
      <c r="B85" s="10" t="s">
        <v>92</v>
      </c>
      <c r="C85" s="11" t="s">
        <v>93</v>
      </c>
      <c r="D85" s="26">
        <v>72.900000000000006</v>
      </c>
      <c r="E85" s="26">
        <v>66.2</v>
      </c>
      <c r="F85" s="26">
        <f t="shared" si="13"/>
        <v>90.80932784636488</v>
      </c>
      <c r="G85" s="26">
        <v>67</v>
      </c>
      <c r="H85" s="26">
        <f t="shared" si="14"/>
        <v>101.2084592145015</v>
      </c>
      <c r="I85" s="26">
        <v>68</v>
      </c>
      <c r="J85" s="26">
        <f t="shared" si="15"/>
        <v>101.49253731343283</v>
      </c>
      <c r="K85" s="26">
        <v>70</v>
      </c>
      <c r="L85" s="26">
        <f t="shared" si="16"/>
        <v>102.94117647058823</v>
      </c>
    </row>
    <row r="86" spans="1:15" s="14" customFormat="1" ht="15.6" x14ac:dyDescent="0.3">
      <c r="A86" s="70" t="s">
        <v>94</v>
      </c>
      <c r="B86" s="8" t="s">
        <v>95</v>
      </c>
      <c r="C86" s="11"/>
      <c r="D86" s="11"/>
      <c r="E86" s="11"/>
      <c r="F86" s="11"/>
      <c r="G86" s="45"/>
      <c r="H86" s="45"/>
      <c r="I86" s="45"/>
      <c r="J86" s="45"/>
      <c r="K86" s="45"/>
      <c r="L86" s="45"/>
    </row>
    <row r="87" spans="1:15" s="14" customFormat="1" ht="15.6" x14ac:dyDescent="0.3">
      <c r="A87" s="70"/>
      <c r="B87" s="8" t="s">
        <v>96</v>
      </c>
      <c r="C87" s="18" t="s">
        <v>97</v>
      </c>
      <c r="D87" s="50">
        <f>D88+D89</f>
        <v>4.41</v>
      </c>
      <c r="E87" s="51">
        <f>E88+E89</f>
        <v>4.3000000000000007</v>
      </c>
      <c r="F87" s="33">
        <f>E87/D87*100</f>
        <v>97.505668934240376</v>
      </c>
      <c r="G87" s="51">
        <f>G88+G89</f>
        <v>4.46</v>
      </c>
      <c r="H87" s="33">
        <f>G87/E87*100</f>
        <v>103.72093023255813</v>
      </c>
      <c r="I87" s="50">
        <f>I88+I89</f>
        <v>4.5</v>
      </c>
      <c r="J87" s="33">
        <f>I87/G87*100</f>
        <v>100.89686098654708</v>
      </c>
      <c r="K87" s="50">
        <f>K88+K89</f>
        <v>4.54</v>
      </c>
      <c r="L87" s="33">
        <f>K87/I87*100</f>
        <v>100.8888888888889</v>
      </c>
    </row>
    <row r="88" spans="1:15" s="14" customFormat="1" ht="15.6" x14ac:dyDescent="0.3">
      <c r="A88" s="70"/>
      <c r="B88" s="10" t="s">
        <v>98</v>
      </c>
      <c r="C88" s="11" t="s">
        <v>97</v>
      </c>
      <c r="D88" s="40">
        <v>3.01</v>
      </c>
      <c r="E88" s="52">
        <v>2.95</v>
      </c>
      <c r="F88" s="26">
        <f t="shared" ref="F88:F92" si="17">E88/D88*100</f>
        <v>98.006644518272438</v>
      </c>
      <c r="G88" s="52">
        <v>3.05</v>
      </c>
      <c r="H88" s="26">
        <f t="shared" ref="H88:H92" si="18">G88/E88*100</f>
        <v>103.38983050847457</v>
      </c>
      <c r="I88" s="40">
        <v>3.07</v>
      </c>
      <c r="J88" s="26">
        <f t="shared" ref="J88:J92" si="19">I88/G88*100</f>
        <v>100.65573770491802</v>
      </c>
      <c r="K88" s="40">
        <v>3.09</v>
      </c>
      <c r="L88" s="26">
        <f t="shared" ref="L88:L92" si="20">K88/I88*100</f>
        <v>100.65146579804561</v>
      </c>
    </row>
    <row r="89" spans="1:15" s="14" customFormat="1" ht="67.2" customHeight="1" x14ac:dyDescent="0.3">
      <c r="A89" s="70"/>
      <c r="B89" s="25" t="s">
        <v>271</v>
      </c>
      <c r="C89" s="11" t="s">
        <v>97</v>
      </c>
      <c r="D89" s="40">
        <v>1.4</v>
      </c>
      <c r="E89" s="52">
        <v>1.35</v>
      </c>
      <c r="F89" s="26">
        <f t="shared" si="17"/>
        <v>96.428571428571445</v>
      </c>
      <c r="G89" s="52">
        <v>1.41</v>
      </c>
      <c r="H89" s="26">
        <f t="shared" si="18"/>
        <v>104.44444444444443</v>
      </c>
      <c r="I89" s="40">
        <v>1.43</v>
      </c>
      <c r="J89" s="26">
        <f t="shared" si="19"/>
        <v>101.41843971631207</v>
      </c>
      <c r="K89" s="40">
        <v>1.45</v>
      </c>
      <c r="L89" s="26">
        <f t="shared" si="20"/>
        <v>101.3986013986014</v>
      </c>
    </row>
    <row r="90" spans="1:15" s="14" customFormat="1" ht="15.6" x14ac:dyDescent="0.3">
      <c r="A90" s="70"/>
      <c r="B90" s="8" t="s">
        <v>99</v>
      </c>
      <c r="C90" s="18" t="s">
        <v>100</v>
      </c>
      <c r="D90" s="50">
        <v>20.329999999999998</v>
      </c>
      <c r="E90" s="51">
        <v>15.57</v>
      </c>
      <c r="F90" s="33">
        <f t="shared" si="17"/>
        <v>76.586325627151993</v>
      </c>
      <c r="G90" s="51">
        <v>20.32</v>
      </c>
      <c r="H90" s="33">
        <f t="shared" si="18"/>
        <v>130.50738599871548</v>
      </c>
      <c r="I90" s="50">
        <v>20.420000000000002</v>
      </c>
      <c r="J90" s="33">
        <f t="shared" si="19"/>
        <v>100.49212598425197</v>
      </c>
      <c r="K90" s="50">
        <v>20.48</v>
      </c>
      <c r="L90" s="33">
        <f t="shared" si="20"/>
        <v>100.29382957884427</v>
      </c>
    </row>
    <row r="91" spans="1:15" s="14" customFormat="1" ht="15.6" x14ac:dyDescent="0.3">
      <c r="A91" s="70"/>
      <c r="B91" s="10" t="s">
        <v>98</v>
      </c>
      <c r="C91" s="11" t="s">
        <v>100</v>
      </c>
      <c r="D91" s="40">
        <v>1.63</v>
      </c>
      <c r="E91" s="52">
        <v>1.22</v>
      </c>
      <c r="F91" s="26">
        <f t="shared" si="17"/>
        <v>74.846625766871171</v>
      </c>
      <c r="G91" s="52">
        <v>1.6</v>
      </c>
      <c r="H91" s="26">
        <f t="shared" si="18"/>
        <v>131.14754098360658</v>
      </c>
      <c r="I91" s="40">
        <v>1.62</v>
      </c>
      <c r="J91" s="26">
        <f t="shared" si="19"/>
        <v>101.25</v>
      </c>
      <c r="K91" s="40">
        <v>1.63</v>
      </c>
      <c r="L91" s="26">
        <f t="shared" si="20"/>
        <v>100.61728395061726</v>
      </c>
    </row>
    <row r="92" spans="1:15" s="14" customFormat="1" ht="69" customHeight="1" x14ac:dyDescent="0.3">
      <c r="A92" s="70"/>
      <c r="B92" s="25" t="s">
        <v>272</v>
      </c>
      <c r="C92" s="11" t="s">
        <v>100</v>
      </c>
      <c r="D92" s="40">
        <v>5.5</v>
      </c>
      <c r="E92" s="52">
        <v>4.1500000000000004</v>
      </c>
      <c r="F92" s="26">
        <f t="shared" si="17"/>
        <v>75.454545454545467</v>
      </c>
      <c r="G92" s="52">
        <v>5.51</v>
      </c>
      <c r="H92" s="26">
        <f t="shared" si="18"/>
        <v>132.77108433734938</v>
      </c>
      <c r="I92" s="40">
        <v>5.55</v>
      </c>
      <c r="J92" s="26">
        <f t="shared" si="19"/>
        <v>100.72595281306715</v>
      </c>
      <c r="K92" s="40">
        <v>5.57</v>
      </c>
      <c r="L92" s="26">
        <f t="shared" si="20"/>
        <v>100.36036036036037</v>
      </c>
      <c r="O92" s="15"/>
    </row>
    <row r="93" spans="1:15" ht="15.6" x14ac:dyDescent="0.3">
      <c r="A93" s="22" t="s">
        <v>101</v>
      </c>
      <c r="B93" s="8" t="s">
        <v>102</v>
      </c>
      <c r="C93" s="11"/>
      <c r="D93" s="7"/>
      <c r="E93" s="7"/>
      <c r="F93" s="7"/>
      <c r="G93" s="7"/>
      <c r="H93" s="7"/>
      <c r="I93" s="7"/>
      <c r="J93" s="7"/>
      <c r="K93" s="7"/>
      <c r="L93" s="7"/>
    </row>
    <row r="94" spans="1:15" ht="31.2" x14ac:dyDescent="0.3">
      <c r="A94" s="23"/>
      <c r="B94" s="10" t="s">
        <v>261</v>
      </c>
      <c r="C94" s="11" t="s">
        <v>273</v>
      </c>
      <c r="D94" s="26">
        <v>20.9</v>
      </c>
      <c r="E94" s="26">
        <v>21</v>
      </c>
      <c r="F94" s="26">
        <f>E94/D94*100</f>
        <v>100.47846889952154</v>
      </c>
      <c r="G94" s="26">
        <v>21.2</v>
      </c>
      <c r="H94" s="26">
        <f t="shared" ref="H94:H95" si="21">G94/E94*100</f>
        <v>100.95238095238095</v>
      </c>
      <c r="I94" s="26">
        <v>21.5</v>
      </c>
      <c r="J94" s="26">
        <f t="shared" ref="J94:J95" si="22">I94/G94*100</f>
        <v>101.41509433962264</v>
      </c>
      <c r="K94" s="26">
        <v>21.8</v>
      </c>
      <c r="L94" s="26">
        <f t="shared" ref="L94:L95" si="23">K94/I94*100</f>
        <v>101.39534883720931</v>
      </c>
    </row>
    <row r="95" spans="1:15" ht="31.2" x14ac:dyDescent="0.3">
      <c r="A95" s="23"/>
      <c r="B95" s="10" t="s">
        <v>239</v>
      </c>
      <c r="C95" s="11" t="s">
        <v>7</v>
      </c>
      <c r="D95" s="26">
        <v>663.6</v>
      </c>
      <c r="E95" s="26">
        <v>665</v>
      </c>
      <c r="F95" s="26">
        <f>E95/D95*100</f>
        <v>100.210970464135</v>
      </c>
      <c r="G95" s="26">
        <v>674</v>
      </c>
      <c r="H95" s="26">
        <f t="shared" si="21"/>
        <v>101.35338345864662</v>
      </c>
      <c r="I95" s="26">
        <v>681</v>
      </c>
      <c r="J95" s="26">
        <f t="shared" si="22"/>
        <v>101.03857566765579</v>
      </c>
      <c r="K95" s="26">
        <v>691</v>
      </c>
      <c r="L95" s="26">
        <f t="shared" si="23"/>
        <v>101.4684287812041</v>
      </c>
    </row>
    <row r="96" spans="1:15" ht="15.6" x14ac:dyDescent="0.3">
      <c r="A96" s="27"/>
      <c r="B96" s="10" t="s">
        <v>103</v>
      </c>
      <c r="C96" s="11" t="s">
        <v>25</v>
      </c>
      <c r="D96" s="11">
        <v>101.1</v>
      </c>
      <c r="E96" s="11">
        <v>100.1</v>
      </c>
      <c r="F96" s="11" t="s">
        <v>277</v>
      </c>
      <c r="G96" s="26">
        <v>101</v>
      </c>
      <c r="H96" s="11" t="s">
        <v>277</v>
      </c>
      <c r="I96" s="11">
        <v>101.1</v>
      </c>
      <c r="J96" s="11" t="s">
        <v>277</v>
      </c>
      <c r="K96" s="11">
        <v>101.3</v>
      </c>
      <c r="L96" s="11" t="s">
        <v>277</v>
      </c>
    </row>
    <row r="97" spans="1:12" ht="15.6" x14ac:dyDescent="0.3">
      <c r="A97" s="70" t="s">
        <v>104</v>
      </c>
      <c r="B97" s="8" t="s">
        <v>105</v>
      </c>
      <c r="C97" s="11"/>
      <c r="D97" s="7"/>
      <c r="E97" s="7"/>
      <c r="F97" s="7"/>
      <c r="G97" s="13"/>
      <c r="H97" s="13"/>
      <c r="I97" s="13"/>
      <c r="J97" s="13"/>
      <c r="K97" s="13"/>
      <c r="L97" s="13"/>
    </row>
    <row r="98" spans="1:12" ht="80.400000000000006" customHeight="1" x14ac:dyDescent="0.3">
      <c r="A98" s="70"/>
      <c r="B98" s="25" t="s">
        <v>106</v>
      </c>
      <c r="C98" s="11" t="s">
        <v>7</v>
      </c>
      <c r="D98" s="39">
        <v>10277.299999999999</v>
      </c>
      <c r="E98" s="11">
        <v>10700.6</v>
      </c>
      <c r="F98" s="11" t="s">
        <v>277</v>
      </c>
      <c r="G98" s="26">
        <v>11250</v>
      </c>
      <c r="H98" s="11" t="s">
        <v>277</v>
      </c>
      <c r="I98" s="26">
        <v>11770</v>
      </c>
      <c r="J98" s="11" t="s">
        <v>277</v>
      </c>
      <c r="K98" s="26">
        <v>12070.1</v>
      </c>
      <c r="L98" s="11" t="s">
        <v>277</v>
      </c>
    </row>
    <row r="99" spans="1:12" ht="36.6" customHeight="1" x14ac:dyDescent="0.3">
      <c r="A99" s="70"/>
      <c r="B99" s="10" t="s">
        <v>107</v>
      </c>
      <c r="C99" s="11" t="s">
        <v>25</v>
      </c>
      <c r="D99" s="47">
        <v>116</v>
      </c>
      <c r="E99" s="11">
        <v>105.7</v>
      </c>
      <c r="F99" s="11" t="s">
        <v>277</v>
      </c>
      <c r="G99" s="11">
        <v>111.6</v>
      </c>
      <c r="H99" s="11" t="s">
        <v>277</v>
      </c>
      <c r="I99" s="11">
        <v>107.8</v>
      </c>
      <c r="J99" s="11" t="s">
        <v>277</v>
      </c>
      <c r="K99" s="11">
        <v>110.7</v>
      </c>
      <c r="L99" s="11" t="s">
        <v>277</v>
      </c>
    </row>
    <row r="100" spans="1:12" ht="32.4" customHeight="1" x14ac:dyDescent="0.3">
      <c r="A100" s="70"/>
      <c r="B100" s="10" t="s">
        <v>262</v>
      </c>
      <c r="C100" s="11" t="s">
        <v>7</v>
      </c>
      <c r="D100" s="39">
        <v>1983</v>
      </c>
      <c r="E100" s="11">
        <v>2090.1</v>
      </c>
      <c r="F100" s="26">
        <f>E100/D100*100</f>
        <v>105.40090771558243</v>
      </c>
      <c r="G100" s="11">
        <v>2341.4</v>
      </c>
      <c r="H100" s="26">
        <f t="shared" ref="H100" si="24">G100/E100*100</f>
        <v>112.02334816515958</v>
      </c>
      <c r="I100" s="11">
        <v>2506.1</v>
      </c>
      <c r="J100" s="26">
        <f t="shared" ref="J100" si="25">I100/G100*100</f>
        <v>107.03425301101903</v>
      </c>
      <c r="K100" s="11">
        <v>2640.7</v>
      </c>
      <c r="L100" s="26">
        <f t="shared" ref="L100" si="26">K100/I100*100</f>
        <v>105.37089501616057</v>
      </c>
    </row>
    <row r="101" spans="1:12" ht="20.399999999999999" customHeight="1" x14ac:dyDescent="0.3">
      <c r="A101" s="70"/>
      <c r="B101" s="10" t="s">
        <v>108</v>
      </c>
      <c r="C101" s="11" t="s">
        <v>25</v>
      </c>
      <c r="D101" s="11">
        <v>104.3</v>
      </c>
      <c r="E101" s="11">
        <v>104.5</v>
      </c>
      <c r="F101" s="11" t="s">
        <v>277</v>
      </c>
      <c r="G101" s="11">
        <v>104.7</v>
      </c>
      <c r="H101" s="11" t="s">
        <v>277</v>
      </c>
      <c r="I101" s="11">
        <v>104.5</v>
      </c>
      <c r="J101" s="11" t="s">
        <v>277</v>
      </c>
      <c r="K101" s="11">
        <v>104.8</v>
      </c>
      <c r="L101" s="11" t="s">
        <v>277</v>
      </c>
    </row>
    <row r="102" spans="1:12" ht="31.2" x14ac:dyDescent="0.3">
      <c r="A102" s="22" t="s">
        <v>109</v>
      </c>
      <c r="B102" s="8" t="s">
        <v>110</v>
      </c>
      <c r="C102" s="11"/>
      <c r="D102" s="16"/>
      <c r="E102" s="16"/>
      <c r="F102" s="7"/>
      <c r="G102" s="7"/>
      <c r="H102" s="13"/>
      <c r="I102" s="7"/>
      <c r="J102" s="13"/>
      <c r="K102" s="7"/>
      <c r="L102" s="13"/>
    </row>
    <row r="103" spans="1:12" ht="31.2" x14ac:dyDescent="0.3">
      <c r="A103" s="23"/>
      <c r="B103" s="10" t="s">
        <v>111</v>
      </c>
      <c r="C103" s="11" t="s">
        <v>55</v>
      </c>
      <c r="D103" s="28">
        <v>480.07180000000005</v>
      </c>
      <c r="E103" s="28">
        <v>396.33139999999997</v>
      </c>
      <c r="F103" s="26">
        <f t="shared" ref="F103:F108" si="27">E103/D103*100</f>
        <v>82.556692561404347</v>
      </c>
      <c r="G103" s="28">
        <v>377.69508019999995</v>
      </c>
      <c r="H103" s="26">
        <f t="shared" ref="H103:H108" si="28">G103/E103*100</f>
        <v>95.297793765520467</v>
      </c>
      <c r="I103" s="28">
        <v>374.95087872859995</v>
      </c>
      <c r="J103" s="26">
        <f t="shared" ref="J103:J108" si="29">I103/G103*100</f>
        <v>99.273434679120825</v>
      </c>
      <c r="K103" s="28">
        <v>381.28934531409516</v>
      </c>
      <c r="L103" s="26">
        <f t="shared" ref="L103:L108" si="30">K103/I103*100</f>
        <v>101.69047919209791</v>
      </c>
    </row>
    <row r="104" spans="1:12" ht="15.6" x14ac:dyDescent="0.3">
      <c r="A104" s="23"/>
      <c r="B104" s="10" t="s">
        <v>112</v>
      </c>
      <c r="C104" s="11" t="s">
        <v>55</v>
      </c>
      <c r="D104" s="28">
        <v>152.8511</v>
      </c>
      <c r="E104" s="28">
        <v>127.544</v>
      </c>
      <c r="F104" s="26">
        <f t="shared" si="27"/>
        <v>83.443298739753914</v>
      </c>
      <c r="G104" s="28">
        <v>114.91714399999998</v>
      </c>
      <c r="H104" s="26">
        <f t="shared" si="28"/>
        <v>90.1</v>
      </c>
      <c r="I104" s="28">
        <v>109.51603823199999</v>
      </c>
      <c r="J104" s="26">
        <f t="shared" si="29"/>
        <v>95.300000000000011</v>
      </c>
      <c r="K104" s="28">
        <v>108.53039388791198</v>
      </c>
      <c r="L104" s="26">
        <f t="shared" si="30"/>
        <v>99.1</v>
      </c>
    </row>
    <row r="105" spans="1:12" ht="15.6" x14ac:dyDescent="0.3">
      <c r="A105" s="23"/>
      <c r="B105" s="10" t="s">
        <v>113</v>
      </c>
      <c r="C105" s="11" t="s">
        <v>55</v>
      </c>
      <c r="D105" s="28">
        <v>252.96129999999999</v>
      </c>
      <c r="E105" s="28">
        <v>197.44139999999999</v>
      </c>
      <c r="F105" s="26">
        <f t="shared" si="27"/>
        <v>78.052018233619137</v>
      </c>
      <c r="G105" s="28">
        <v>188.16165419999999</v>
      </c>
      <c r="H105" s="26">
        <f t="shared" si="28"/>
        <v>95.3</v>
      </c>
      <c r="I105" s="28">
        <v>186.84452262059997</v>
      </c>
      <c r="J105" s="26">
        <f t="shared" si="29"/>
        <v>99.299999999999983</v>
      </c>
      <c r="K105" s="28">
        <v>189.08665689204719</v>
      </c>
      <c r="L105" s="26">
        <f t="shared" si="30"/>
        <v>101.2</v>
      </c>
    </row>
    <row r="106" spans="1:12" ht="15.6" x14ac:dyDescent="0.3">
      <c r="A106" s="23"/>
      <c r="B106" s="10" t="s">
        <v>114</v>
      </c>
      <c r="C106" s="11" t="s">
        <v>55</v>
      </c>
      <c r="D106" s="28">
        <v>-100.11019999999999</v>
      </c>
      <c r="E106" s="28">
        <v>-69.89739999999999</v>
      </c>
      <c r="F106" s="26" t="s">
        <v>277</v>
      </c>
      <c r="G106" s="28">
        <v>-73.244510200000008</v>
      </c>
      <c r="H106" s="26" t="s">
        <v>277</v>
      </c>
      <c r="I106" s="28">
        <v>-77.328484388599989</v>
      </c>
      <c r="J106" s="26" t="s">
        <v>277</v>
      </c>
      <c r="K106" s="28">
        <v>-80.556263004135204</v>
      </c>
      <c r="L106" s="26" t="s">
        <v>277</v>
      </c>
    </row>
    <row r="107" spans="1:12" ht="15.6" x14ac:dyDescent="0.3">
      <c r="A107" s="23"/>
      <c r="B107" s="10" t="s">
        <v>115</v>
      </c>
      <c r="C107" s="11" t="s">
        <v>55</v>
      </c>
      <c r="D107" s="28">
        <v>29.809099999999997</v>
      </c>
      <c r="E107" s="28">
        <v>29.314</v>
      </c>
      <c r="F107" s="26">
        <f t="shared" si="27"/>
        <v>98.339097792284917</v>
      </c>
      <c r="G107" s="28">
        <v>30.398618000000003</v>
      </c>
      <c r="H107" s="26">
        <f t="shared" si="28"/>
        <v>103.70000000000002</v>
      </c>
      <c r="I107" s="28">
        <v>31.188982068000001</v>
      </c>
      <c r="J107" s="26">
        <f t="shared" si="29"/>
        <v>102.60000000000001</v>
      </c>
      <c r="K107" s="28">
        <v>31.625627816952001</v>
      </c>
      <c r="L107" s="26">
        <f t="shared" si="30"/>
        <v>101.4</v>
      </c>
    </row>
    <row r="108" spans="1:12" ht="15.6" x14ac:dyDescent="0.3">
      <c r="A108" s="23"/>
      <c r="B108" s="10" t="s">
        <v>116</v>
      </c>
      <c r="C108" s="11" t="s">
        <v>55</v>
      </c>
      <c r="D108" s="28">
        <v>44.450300000000006</v>
      </c>
      <c r="E108" s="28">
        <v>42.031999999999996</v>
      </c>
      <c r="F108" s="26">
        <f t="shared" si="27"/>
        <v>94.559541780370409</v>
      </c>
      <c r="G108" s="28">
        <v>44.217664000000006</v>
      </c>
      <c r="H108" s="26">
        <f t="shared" si="28"/>
        <v>105.20000000000003</v>
      </c>
      <c r="I108" s="28">
        <v>47.401335808000006</v>
      </c>
      <c r="J108" s="26">
        <f t="shared" si="29"/>
        <v>107.2</v>
      </c>
      <c r="K108" s="28">
        <v>52.046666717184003</v>
      </c>
      <c r="L108" s="26">
        <f t="shared" si="30"/>
        <v>109.79999999999998</v>
      </c>
    </row>
    <row r="109" spans="1:12" ht="15.6" x14ac:dyDescent="0.3">
      <c r="A109" s="27"/>
      <c r="B109" s="10" t="s">
        <v>117</v>
      </c>
      <c r="C109" s="11" t="s">
        <v>55</v>
      </c>
      <c r="D109" s="28">
        <v>-14.641200000000008</v>
      </c>
      <c r="E109" s="28">
        <v>-12.717999999999996</v>
      </c>
      <c r="F109" s="26" t="s">
        <v>277</v>
      </c>
      <c r="G109" s="28">
        <v>-13.819046000000004</v>
      </c>
      <c r="H109" s="26" t="s">
        <v>277</v>
      </c>
      <c r="I109" s="28">
        <v>-16.212353740000005</v>
      </c>
      <c r="J109" s="26" t="s">
        <v>277</v>
      </c>
      <c r="K109" s="28">
        <v>-20.421038900232002</v>
      </c>
      <c r="L109" s="26" t="s">
        <v>277</v>
      </c>
    </row>
    <row r="110" spans="1:12" ht="15.6" x14ac:dyDescent="0.3">
      <c r="A110" s="18" t="s">
        <v>118</v>
      </c>
      <c r="B110" s="8" t="s">
        <v>119</v>
      </c>
      <c r="C110" s="11"/>
      <c r="D110" s="7"/>
      <c r="E110" s="7"/>
      <c r="F110" s="7"/>
      <c r="G110" s="13"/>
      <c r="H110" s="13"/>
      <c r="I110" s="13"/>
      <c r="J110" s="13"/>
      <c r="K110" s="13"/>
      <c r="L110" s="13"/>
    </row>
    <row r="111" spans="1:12" ht="15.6" x14ac:dyDescent="0.3">
      <c r="A111" s="70" t="s">
        <v>120</v>
      </c>
      <c r="B111" s="8" t="s">
        <v>121</v>
      </c>
      <c r="C111" s="11"/>
      <c r="D111" s="7"/>
      <c r="E111" s="7"/>
      <c r="F111" s="7"/>
      <c r="G111" s="13"/>
      <c r="H111" s="13"/>
      <c r="I111" s="13"/>
      <c r="J111" s="13"/>
      <c r="K111" s="13"/>
      <c r="L111" s="13"/>
    </row>
    <row r="112" spans="1:12" ht="15.6" x14ac:dyDescent="0.3">
      <c r="A112" s="70"/>
      <c r="B112" s="10" t="s">
        <v>122</v>
      </c>
      <c r="C112" s="11" t="s">
        <v>32</v>
      </c>
      <c r="D112" s="11">
        <v>2135913</v>
      </c>
      <c r="E112" s="11">
        <v>2121915</v>
      </c>
      <c r="F112" s="26">
        <f t="shared" ref="F112:F126" si="31">E112/D112*100</f>
        <v>99.344636228160979</v>
      </c>
      <c r="G112" s="53">
        <v>2095508</v>
      </c>
      <c r="H112" s="26">
        <f>G112/E112*100</f>
        <v>98.755510941767227</v>
      </c>
      <c r="I112" s="53">
        <v>2084508</v>
      </c>
      <c r="J112" s="26">
        <f t="shared" ref="J112:J126" si="32">I112/G112*100</f>
        <v>99.47506762083465</v>
      </c>
      <c r="K112" s="53">
        <v>2073508</v>
      </c>
      <c r="L112" s="26">
        <f t="shared" ref="L112:L126" si="33">K112/I112*100</f>
        <v>99.472297539755189</v>
      </c>
    </row>
    <row r="113" spans="1:12" ht="31.2" x14ac:dyDescent="0.3">
      <c r="A113" s="70"/>
      <c r="B113" s="10" t="s">
        <v>123</v>
      </c>
      <c r="C113" s="11" t="s">
        <v>32</v>
      </c>
      <c r="D113" s="11">
        <v>675654</v>
      </c>
      <c r="E113" s="11">
        <v>675050</v>
      </c>
      <c r="F113" s="26">
        <f t="shared" si="31"/>
        <v>99.910605132212638</v>
      </c>
      <c r="G113" s="53">
        <v>674446</v>
      </c>
      <c r="H113" s="26">
        <f t="shared" ref="H113:H126" si="34">G113/E113*100</f>
        <v>99.910525146285451</v>
      </c>
      <c r="I113" s="53">
        <v>673440</v>
      </c>
      <c r="J113" s="26">
        <f t="shared" si="32"/>
        <v>99.850840541718682</v>
      </c>
      <c r="K113" s="53">
        <v>672450</v>
      </c>
      <c r="L113" s="26">
        <f t="shared" si="33"/>
        <v>99.852993585174616</v>
      </c>
    </row>
    <row r="114" spans="1:12" ht="15.6" x14ac:dyDescent="0.3">
      <c r="A114" s="70"/>
      <c r="B114" s="10" t="s">
        <v>124</v>
      </c>
      <c r="C114" s="11" t="s">
        <v>32</v>
      </c>
      <c r="D114" s="11">
        <v>5031</v>
      </c>
      <c r="E114" s="11">
        <v>4860</v>
      </c>
      <c r="F114" s="26">
        <f t="shared" si="31"/>
        <v>96.601073345259394</v>
      </c>
      <c r="G114" s="53">
        <v>5000</v>
      </c>
      <c r="H114" s="26">
        <f t="shared" si="34"/>
        <v>102.88065843621399</v>
      </c>
      <c r="I114" s="53">
        <v>5050</v>
      </c>
      <c r="J114" s="26">
        <f t="shared" si="32"/>
        <v>101</v>
      </c>
      <c r="K114" s="53">
        <v>5050</v>
      </c>
      <c r="L114" s="26">
        <f t="shared" si="33"/>
        <v>100</v>
      </c>
    </row>
    <row r="115" spans="1:12" ht="15.6" x14ac:dyDescent="0.3">
      <c r="A115" s="70"/>
      <c r="B115" s="10" t="s">
        <v>125</v>
      </c>
      <c r="C115" s="11" t="s">
        <v>32</v>
      </c>
      <c r="D115" s="11">
        <v>16011</v>
      </c>
      <c r="E115" s="11">
        <v>16026</v>
      </c>
      <c r="F115" s="26">
        <f t="shared" si="31"/>
        <v>100.09368559115607</v>
      </c>
      <c r="G115" s="53">
        <v>15000</v>
      </c>
      <c r="H115" s="26">
        <f t="shared" si="34"/>
        <v>93.597903406963695</v>
      </c>
      <c r="I115" s="53">
        <v>14500</v>
      </c>
      <c r="J115" s="26">
        <f t="shared" si="32"/>
        <v>96.666666666666671</v>
      </c>
      <c r="K115" s="53">
        <v>14500</v>
      </c>
      <c r="L115" s="26">
        <f t="shared" si="33"/>
        <v>100</v>
      </c>
    </row>
    <row r="116" spans="1:12" ht="15.6" x14ac:dyDescent="0.3">
      <c r="A116" s="70"/>
      <c r="B116" s="10" t="s">
        <v>126</v>
      </c>
      <c r="C116" s="11" t="s">
        <v>32</v>
      </c>
      <c r="D116" s="11">
        <v>-10980</v>
      </c>
      <c r="E116" s="11">
        <v>-11166</v>
      </c>
      <c r="F116" s="26">
        <f t="shared" si="31"/>
        <v>101.69398907103826</v>
      </c>
      <c r="G116" s="53">
        <v>-10000</v>
      </c>
      <c r="H116" s="26">
        <f t="shared" si="34"/>
        <v>89.557585527494183</v>
      </c>
      <c r="I116" s="53">
        <v>-9000</v>
      </c>
      <c r="J116" s="26">
        <f t="shared" si="32"/>
        <v>90</v>
      </c>
      <c r="K116" s="53">
        <v>-9000</v>
      </c>
      <c r="L116" s="26">
        <f t="shared" si="33"/>
        <v>100</v>
      </c>
    </row>
    <row r="117" spans="1:12" ht="15.6" x14ac:dyDescent="0.3">
      <c r="A117" s="70"/>
      <c r="B117" s="10" t="s">
        <v>127</v>
      </c>
      <c r="C117" s="11" t="s">
        <v>32</v>
      </c>
      <c r="D117" s="11">
        <v>7131</v>
      </c>
      <c r="E117" s="11">
        <v>6306</v>
      </c>
      <c r="F117" s="26">
        <f t="shared" si="31"/>
        <v>88.430795119899031</v>
      </c>
      <c r="G117" s="53">
        <v>7000</v>
      </c>
      <c r="H117" s="26">
        <f t="shared" si="34"/>
        <v>111.00539169045354</v>
      </c>
      <c r="I117" s="53">
        <v>7000</v>
      </c>
      <c r="J117" s="26">
        <f t="shared" si="32"/>
        <v>100</v>
      </c>
      <c r="K117" s="53">
        <v>7000</v>
      </c>
      <c r="L117" s="26">
        <f t="shared" si="33"/>
        <v>100</v>
      </c>
    </row>
    <row r="118" spans="1:12" ht="15.6" x14ac:dyDescent="0.3">
      <c r="A118" s="70"/>
      <c r="B118" s="10" t="s">
        <v>128</v>
      </c>
      <c r="C118" s="11" t="s">
        <v>32</v>
      </c>
      <c r="D118" s="11">
        <v>12071</v>
      </c>
      <c r="E118" s="11">
        <v>9138</v>
      </c>
      <c r="F118" s="26">
        <f t="shared" si="31"/>
        <v>75.70209593239997</v>
      </c>
      <c r="G118" s="53">
        <v>10000</v>
      </c>
      <c r="H118" s="26">
        <f t="shared" si="34"/>
        <v>109.4331363536879</v>
      </c>
      <c r="I118" s="53">
        <v>9000</v>
      </c>
      <c r="J118" s="26">
        <f t="shared" si="32"/>
        <v>90</v>
      </c>
      <c r="K118" s="53">
        <v>9000</v>
      </c>
      <c r="L118" s="26">
        <f t="shared" si="33"/>
        <v>100</v>
      </c>
    </row>
    <row r="119" spans="1:12" ht="15.6" x14ac:dyDescent="0.3">
      <c r="A119" s="70"/>
      <c r="B119" s="10" t="s">
        <v>129</v>
      </c>
      <c r="C119" s="11" t="s">
        <v>32</v>
      </c>
      <c r="D119" s="11">
        <v>-4940</v>
      </c>
      <c r="E119" s="11">
        <v>-2832</v>
      </c>
      <c r="F119" s="26">
        <f t="shared" si="31"/>
        <v>57.327935222672068</v>
      </c>
      <c r="G119" s="53">
        <v>-3000</v>
      </c>
      <c r="H119" s="26">
        <f t="shared" si="34"/>
        <v>105.93220338983052</v>
      </c>
      <c r="I119" s="53">
        <v>-2000</v>
      </c>
      <c r="J119" s="26">
        <f t="shared" si="32"/>
        <v>66.666666666666657</v>
      </c>
      <c r="K119" s="53">
        <v>-2000</v>
      </c>
      <c r="L119" s="26">
        <f t="shared" si="33"/>
        <v>100</v>
      </c>
    </row>
    <row r="120" spans="1:12" ht="15.6" x14ac:dyDescent="0.3">
      <c r="A120" s="70"/>
      <c r="B120" s="10" t="s">
        <v>130</v>
      </c>
      <c r="C120" s="11" t="s">
        <v>32</v>
      </c>
      <c r="D120" s="11">
        <v>278706</v>
      </c>
      <c r="E120" s="11">
        <v>280000</v>
      </c>
      <c r="F120" s="26">
        <f t="shared" si="31"/>
        <v>100.46428853343667</v>
      </c>
      <c r="G120" s="53">
        <v>280000</v>
      </c>
      <c r="H120" s="26">
        <f t="shared" si="34"/>
        <v>100</v>
      </c>
      <c r="I120" s="11">
        <v>280000</v>
      </c>
      <c r="J120" s="26">
        <f t="shared" si="32"/>
        <v>100</v>
      </c>
      <c r="K120" s="11">
        <v>280000</v>
      </c>
      <c r="L120" s="26">
        <f t="shared" si="33"/>
        <v>100</v>
      </c>
    </row>
    <row r="121" spans="1:12" ht="15.6" x14ac:dyDescent="0.3">
      <c r="A121" s="22" t="s">
        <v>131</v>
      </c>
      <c r="B121" s="8" t="s">
        <v>132</v>
      </c>
      <c r="C121" s="11"/>
      <c r="D121" s="7"/>
      <c r="E121" s="41"/>
      <c r="F121" s="7"/>
      <c r="G121" s="13"/>
      <c r="H121" s="13"/>
      <c r="I121" s="13"/>
      <c r="J121" s="13"/>
      <c r="K121" s="13"/>
      <c r="L121" s="13"/>
    </row>
    <row r="122" spans="1:12" ht="46.8" x14ac:dyDescent="0.3">
      <c r="A122" s="23"/>
      <c r="B122" s="10" t="s">
        <v>133</v>
      </c>
      <c r="C122" s="11" t="s">
        <v>23</v>
      </c>
      <c r="D122" s="26">
        <v>303.7</v>
      </c>
      <c r="E122" s="11">
        <v>300</v>
      </c>
      <c r="F122" s="26">
        <f t="shared" si="31"/>
        <v>98.781692459664157</v>
      </c>
      <c r="G122" s="26">
        <v>301.5</v>
      </c>
      <c r="H122" s="26">
        <f t="shared" si="34"/>
        <v>100.49999999999999</v>
      </c>
      <c r="I122" s="11">
        <v>302</v>
      </c>
      <c r="J122" s="26">
        <f t="shared" si="32"/>
        <v>100.16583747927032</v>
      </c>
      <c r="K122" s="11">
        <v>303</v>
      </c>
      <c r="L122" s="26">
        <f t="shared" si="33"/>
        <v>100.33112582781456</v>
      </c>
    </row>
    <row r="123" spans="1:12" ht="31.2" x14ac:dyDescent="0.3">
      <c r="A123" s="23"/>
      <c r="B123" s="10" t="s">
        <v>134</v>
      </c>
      <c r="C123" s="11" t="s">
        <v>23</v>
      </c>
      <c r="D123" s="26">
        <v>102.27500000000001</v>
      </c>
      <c r="E123" s="11">
        <v>101</v>
      </c>
      <c r="F123" s="26">
        <f t="shared" si="31"/>
        <v>98.75336103642141</v>
      </c>
      <c r="G123" s="26">
        <v>102</v>
      </c>
      <c r="H123" s="26">
        <f t="shared" si="34"/>
        <v>100.99009900990099</v>
      </c>
      <c r="I123" s="11">
        <v>102.5</v>
      </c>
      <c r="J123" s="26">
        <f t="shared" si="32"/>
        <v>100.49019607843137</v>
      </c>
      <c r="K123" s="11">
        <v>103</v>
      </c>
      <c r="L123" s="26">
        <f t="shared" si="33"/>
        <v>100.48780487804878</v>
      </c>
    </row>
    <row r="124" spans="1:12" ht="31.2" x14ac:dyDescent="0.3">
      <c r="A124" s="23"/>
      <c r="B124" s="10" t="s">
        <v>135</v>
      </c>
      <c r="C124" s="11" t="s">
        <v>23</v>
      </c>
      <c r="D124" s="26">
        <v>48.3</v>
      </c>
      <c r="E124" s="11">
        <v>51</v>
      </c>
      <c r="F124" s="26">
        <f t="shared" si="31"/>
        <v>105.59006211180125</v>
      </c>
      <c r="G124" s="26">
        <v>50</v>
      </c>
      <c r="H124" s="26">
        <f t="shared" si="34"/>
        <v>98.039215686274503</v>
      </c>
      <c r="I124" s="11">
        <v>49.5</v>
      </c>
      <c r="J124" s="26">
        <f t="shared" si="32"/>
        <v>99</v>
      </c>
      <c r="K124" s="11">
        <v>49</v>
      </c>
      <c r="L124" s="26">
        <f t="shared" si="33"/>
        <v>98.98989898989899</v>
      </c>
    </row>
    <row r="125" spans="1:12" ht="46.8" x14ac:dyDescent="0.3">
      <c r="A125" s="23"/>
      <c r="B125" s="10" t="s">
        <v>136</v>
      </c>
      <c r="C125" s="11" t="s">
        <v>25</v>
      </c>
      <c r="D125" s="26">
        <v>13.7</v>
      </c>
      <c r="E125" s="11">
        <v>14.5</v>
      </c>
      <c r="F125" s="26">
        <f t="shared" si="31"/>
        <v>105.83941605839418</v>
      </c>
      <c r="G125" s="26">
        <v>13.9</v>
      </c>
      <c r="H125" s="26">
        <f t="shared" si="34"/>
        <v>95.862068965517238</v>
      </c>
      <c r="I125" s="11">
        <v>13.8</v>
      </c>
      <c r="J125" s="26">
        <f t="shared" si="32"/>
        <v>99.280575539568346</v>
      </c>
      <c r="K125" s="11">
        <v>13.6</v>
      </c>
      <c r="L125" s="26">
        <f t="shared" si="33"/>
        <v>98.550724637681157</v>
      </c>
    </row>
    <row r="126" spans="1:12" ht="15.6" x14ac:dyDescent="0.3">
      <c r="A126" s="27"/>
      <c r="B126" s="10" t="s">
        <v>137</v>
      </c>
      <c r="C126" s="11" t="s">
        <v>27</v>
      </c>
      <c r="D126" s="53">
        <v>5539</v>
      </c>
      <c r="E126" s="11">
        <v>4239</v>
      </c>
      <c r="F126" s="26">
        <f t="shared" si="31"/>
        <v>76.530059577541081</v>
      </c>
      <c r="G126" s="26">
        <v>5400</v>
      </c>
      <c r="H126" s="26">
        <f t="shared" si="34"/>
        <v>127.38853503184713</v>
      </c>
      <c r="I126" s="11">
        <v>5400</v>
      </c>
      <c r="J126" s="26">
        <f t="shared" si="32"/>
        <v>100</v>
      </c>
      <c r="K126" s="11">
        <v>5400</v>
      </c>
      <c r="L126" s="26">
        <f t="shared" si="33"/>
        <v>100</v>
      </c>
    </row>
    <row r="127" spans="1:12" ht="15.6" x14ac:dyDescent="0.3">
      <c r="A127" s="70" t="s">
        <v>138</v>
      </c>
      <c r="B127" s="8" t="s">
        <v>139</v>
      </c>
      <c r="C127" s="11"/>
      <c r="D127" s="7"/>
      <c r="E127" s="7"/>
      <c r="F127" s="7"/>
      <c r="G127" s="13"/>
      <c r="H127" s="13"/>
      <c r="I127" s="13"/>
      <c r="J127" s="13"/>
      <c r="K127" s="13"/>
      <c r="L127" s="13"/>
    </row>
    <row r="128" spans="1:12" ht="15.6" x14ac:dyDescent="0.3">
      <c r="A128" s="70"/>
      <c r="B128" s="10" t="s">
        <v>140</v>
      </c>
      <c r="C128" s="11" t="s">
        <v>7</v>
      </c>
      <c r="D128" s="11">
        <v>65859</v>
      </c>
      <c r="E128" s="11">
        <v>67500</v>
      </c>
      <c r="F128" s="26">
        <f t="shared" ref="F128:F133" si="35">E128/D128*100</f>
        <v>102.49168678540519</v>
      </c>
      <c r="G128" s="26">
        <v>69000</v>
      </c>
      <c r="H128" s="26">
        <f t="shared" ref="H128:H133" si="36">G128/E128*100</f>
        <v>102.22222222222221</v>
      </c>
      <c r="I128" s="11">
        <v>71500</v>
      </c>
      <c r="J128" s="26">
        <f t="shared" ref="J128:J133" si="37">I128/G128*100</f>
        <v>103.62318840579709</v>
      </c>
      <c r="K128" s="11">
        <v>72500</v>
      </c>
      <c r="L128" s="26">
        <f t="shared" ref="L128:L133" si="38">K128/I128*100</f>
        <v>101.3986013986014</v>
      </c>
    </row>
    <row r="129" spans="1:12" ht="15.6" x14ac:dyDescent="0.3">
      <c r="A129" s="70"/>
      <c r="B129" s="10" t="s">
        <v>141</v>
      </c>
      <c r="C129" s="11" t="s">
        <v>7</v>
      </c>
      <c r="D129" s="11">
        <v>32973</v>
      </c>
      <c r="E129" s="11">
        <v>33500</v>
      </c>
      <c r="F129" s="26">
        <f t="shared" si="35"/>
        <v>101.59827737846116</v>
      </c>
      <c r="G129" s="26">
        <v>34500</v>
      </c>
      <c r="H129" s="26">
        <f t="shared" si="36"/>
        <v>102.98507462686568</v>
      </c>
      <c r="I129" s="11">
        <v>35900</v>
      </c>
      <c r="J129" s="26">
        <f t="shared" si="37"/>
        <v>104.05797101449275</v>
      </c>
      <c r="K129" s="11">
        <v>37000</v>
      </c>
      <c r="L129" s="26">
        <f t="shared" si="38"/>
        <v>103.06406685236769</v>
      </c>
    </row>
    <row r="130" spans="1:12" ht="31.2" x14ac:dyDescent="0.3">
      <c r="A130" s="70"/>
      <c r="B130" s="10" t="s">
        <v>142</v>
      </c>
      <c r="C130" s="11" t="s">
        <v>25</v>
      </c>
      <c r="D130" s="26">
        <f>D129*100/D128</f>
        <v>50.066050198150592</v>
      </c>
      <c r="E130" s="26">
        <f t="shared" ref="E130" si="39">E129*100/E128</f>
        <v>49.629629629629626</v>
      </c>
      <c r="F130" s="26">
        <f t="shared" si="35"/>
        <v>99.12831036841591</v>
      </c>
      <c r="G130" s="26">
        <f t="shared" ref="G130" si="40">G129*100/G128</f>
        <v>50</v>
      </c>
      <c r="H130" s="26">
        <f t="shared" si="36"/>
        <v>100.74626865671644</v>
      </c>
      <c r="I130" s="26">
        <f t="shared" ref="I130" si="41">I129*100/I128</f>
        <v>50.209790209790206</v>
      </c>
      <c r="J130" s="26">
        <f t="shared" si="37"/>
        <v>100.41958041958041</v>
      </c>
      <c r="K130" s="26">
        <f t="shared" ref="K130" si="42">K129*100/K128</f>
        <v>51.03448275862069</v>
      </c>
      <c r="L130" s="26">
        <f t="shared" si="38"/>
        <v>101.64249351647297</v>
      </c>
    </row>
    <row r="131" spans="1:12" ht="46.8" x14ac:dyDescent="0.3">
      <c r="A131" s="70"/>
      <c r="B131" s="10" t="s">
        <v>143</v>
      </c>
      <c r="C131" s="11" t="s">
        <v>7</v>
      </c>
      <c r="D131" s="26">
        <v>10953.7</v>
      </c>
      <c r="E131" s="11">
        <v>11500</v>
      </c>
      <c r="F131" s="26">
        <f t="shared" si="35"/>
        <v>104.98735587061904</v>
      </c>
      <c r="G131" s="26">
        <v>12000</v>
      </c>
      <c r="H131" s="26">
        <f t="shared" si="36"/>
        <v>104.34782608695652</v>
      </c>
      <c r="I131" s="11">
        <v>12500</v>
      </c>
      <c r="J131" s="26">
        <f t="shared" si="37"/>
        <v>104.16666666666667</v>
      </c>
      <c r="K131" s="11">
        <v>13500</v>
      </c>
      <c r="L131" s="26">
        <f t="shared" si="38"/>
        <v>108</v>
      </c>
    </row>
    <row r="132" spans="1:12" ht="15.6" x14ac:dyDescent="0.3">
      <c r="A132" s="70"/>
      <c r="B132" s="10" t="s">
        <v>144</v>
      </c>
      <c r="C132" s="11" t="s">
        <v>145</v>
      </c>
      <c r="D132" s="11">
        <v>8731</v>
      </c>
      <c r="E132" s="11">
        <v>9600</v>
      </c>
      <c r="F132" s="26">
        <f t="shared" si="35"/>
        <v>109.95304088878709</v>
      </c>
      <c r="G132" s="53">
        <v>10000</v>
      </c>
      <c r="H132" s="26">
        <f t="shared" si="36"/>
        <v>104.16666666666667</v>
      </c>
      <c r="I132" s="11">
        <v>10600</v>
      </c>
      <c r="J132" s="26">
        <f t="shared" si="37"/>
        <v>106</v>
      </c>
      <c r="K132" s="11">
        <v>11500</v>
      </c>
      <c r="L132" s="26">
        <f t="shared" si="38"/>
        <v>108.49056603773586</v>
      </c>
    </row>
    <row r="133" spans="1:12" ht="31.2" x14ac:dyDescent="0.3">
      <c r="A133" s="70"/>
      <c r="B133" s="10" t="s">
        <v>146</v>
      </c>
      <c r="C133" s="11" t="s">
        <v>25</v>
      </c>
      <c r="D133" s="11">
        <v>110</v>
      </c>
      <c r="E133" s="11">
        <v>110</v>
      </c>
      <c r="F133" s="26">
        <f t="shared" si="35"/>
        <v>100</v>
      </c>
      <c r="G133" s="11">
        <v>110</v>
      </c>
      <c r="H133" s="26">
        <f t="shared" si="36"/>
        <v>100</v>
      </c>
      <c r="I133" s="11">
        <v>110</v>
      </c>
      <c r="J133" s="26">
        <f t="shared" si="37"/>
        <v>100</v>
      </c>
      <c r="K133" s="11">
        <v>110</v>
      </c>
      <c r="L133" s="26">
        <f t="shared" si="38"/>
        <v>100</v>
      </c>
    </row>
    <row r="134" spans="1:12" ht="15.6" x14ac:dyDescent="0.3">
      <c r="A134" s="70"/>
      <c r="B134" s="10" t="s">
        <v>147</v>
      </c>
      <c r="C134" s="11" t="s">
        <v>145</v>
      </c>
      <c r="D134" s="11">
        <v>3688.26</v>
      </c>
      <c r="E134" s="11">
        <v>4109.76</v>
      </c>
      <c r="F134" s="26">
        <f>E134/D134*100</f>
        <v>111.42815311284997</v>
      </c>
      <c r="G134" s="11">
        <v>4578.2700000000004</v>
      </c>
      <c r="H134" s="26">
        <f>G134/E134*100</f>
        <v>111.39993576267229</v>
      </c>
      <c r="I134" s="11">
        <v>5100.1899999999996</v>
      </c>
      <c r="J134" s="26">
        <f>I134/G134*100</f>
        <v>111.39993927837368</v>
      </c>
      <c r="K134" s="11">
        <v>5681.61</v>
      </c>
      <c r="L134" s="26">
        <f>K134/I134*100</f>
        <v>111.39996745219295</v>
      </c>
    </row>
    <row r="135" spans="1:12" s="2" customFormat="1" ht="15.6" x14ac:dyDescent="0.3">
      <c r="A135" s="70" t="s">
        <v>148</v>
      </c>
      <c r="B135" s="8" t="s">
        <v>149</v>
      </c>
      <c r="C135" s="11"/>
      <c r="D135" s="7"/>
      <c r="E135" s="7"/>
      <c r="F135" s="7"/>
      <c r="G135" s="12"/>
      <c r="H135" s="13"/>
      <c r="I135" s="11"/>
      <c r="J135" s="13"/>
      <c r="K135" s="13"/>
      <c r="L135" s="13"/>
    </row>
    <row r="136" spans="1:12" s="2" customFormat="1" ht="15.6" x14ac:dyDescent="0.3">
      <c r="A136" s="70"/>
      <c r="B136" s="10" t="s">
        <v>150</v>
      </c>
      <c r="C136" s="11" t="s">
        <v>25</v>
      </c>
      <c r="D136" s="11">
        <v>93</v>
      </c>
      <c r="E136" s="11">
        <v>98</v>
      </c>
      <c r="F136" s="26">
        <f t="shared" ref="F136:F142" si="43">E136/D136*100</f>
        <v>105.3763440860215</v>
      </c>
      <c r="G136" s="11">
        <v>98</v>
      </c>
      <c r="H136" s="26">
        <f t="shared" ref="H136:H142" si="44">G136/E136*100</f>
        <v>100</v>
      </c>
      <c r="I136" s="11">
        <v>98</v>
      </c>
      <c r="J136" s="26">
        <f t="shared" ref="J136:J142" si="45">I136/G136*100</f>
        <v>100</v>
      </c>
      <c r="K136" s="11">
        <v>99</v>
      </c>
      <c r="L136" s="26">
        <f t="shared" ref="L136:L142" si="46">K136/I136*100</f>
        <v>101.0204081632653</v>
      </c>
    </row>
    <row r="137" spans="1:12" s="2" customFormat="1" ht="15.6" x14ac:dyDescent="0.3">
      <c r="A137" s="70"/>
      <c r="B137" s="10" t="s">
        <v>151</v>
      </c>
      <c r="C137" s="11" t="s">
        <v>25</v>
      </c>
      <c r="D137" s="11">
        <v>93</v>
      </c>
      <c r="E137" s="11">
        <v>98</v>
      </c>
      <c r="F137" s="26">
        <f t="shared" si="43"/>
        <v>105.3763440860215</v>
      </c>
      <c r="G137" s="11">
        <v>98</v>
      </c>
      <c r="H137" s="26">
        <f t="shared" si="44"/>
        <v>100</v>
      </c>
      <c r="I137" s="11">
        <v>98</v>
      </c>
      <c r="J137" s="26">
        <f t="shared" si="45"/>
        <v>100</v>
      </c>
      <c r="K137" s="11">
        <v>99</v>
      </c>
      <c r="L137" s="26">
        <f t="shared" si="46"/>
        <v>101.0204081632653</v>
      </c>
    </row>
    <row r="138" spans="1:12" s="2" customFormat="1" ht="15.6" x14ac:dyDescent="0.3">
      <c r="A138" s="70"/>
      <c r="B138" s="10" t="s">
        <v>152</v>
      </c>
      <c r="C138" s="11" t="s">
        <v>25</v>
      </c>
      <c r="D138" s="11">
        <v>95</v>
      </c>
      <c r="E138" s="11">
        <v>98</v>
      </c>
      <c r="F138" s="26">
        <f t="shared" si="43"/>
        <v>103.15789473684211</v>
      </c>
      <c r="G138" s="11">
        <v>98</v>
      </c>
      <c r="H138" s="26">
        <f t="shared" si="44"/>
        <v>100</v>
      </c>
      <c r="I138" s="11">
        <v>99</v>
      </c>
      <c r="J138" s="26">
        <f t="shared" si="45"/>
        <v>101.0204081632653</v>
      </c>
      <c r="K138" s="11">
        <v>99</v>
      </c>
      <c r="L138" s="26">
        <f t="shared" si="46"/>
        <v>100</v>
      </c>
    </row>
    <row r="139" spans="1:12" s="2" customFormat="1" ht="31.2" x14ac:dyDescent="0.3">
      <c r="A139" s="70"/>
      <c r="B139" s="10" t="s">
        <v>153</v>
      </c>
      <c r="C139" s="11" t="s">
        <v>25</v>
      </c>
      <c r="D139" s="11">
        <v>88</v>
      </c>
      <c r="E139" s="11">
        <v>96</v>
      </c>
      <c r="F139" s="26">
        <f t="shared" si="43"/>
        <v>109.09090909090908</v>
      </c>
      <c r="G139" s="11">
        <v>97</v>
      </c>
      <c r="H139" s="26">
        <f t="shared" si="44"/>
        <v>101.04166666666667</v>
      </c>
      <c r="I139" s="11">
        <v>98</v>
      </c>
      <c r="J139" s="26">
        <f t="shared" si="45"/>
        <v>101.03092783505154</v>
      </c>
      <c r="K139" s="11">
        <v>99</v>
      </c>
      <c r="L139" s="26">
        <f t="shared" si="46"/>
        <v>101.0204081632653</v>
      </c>
    </row>
    <row r="140" spans="1:12" s="2" customFormat="1" ht="15.6" x14ac:dyDescent="0.3">
      <c r="A140" s="70"/>
      <c r="B140" s="10" t="s">
        <v>274</v>
      </c>
      <c r="C140" s="11" t="s">
        <v>27</v>
      </c>
      <c r="D140" s="11">
        <v>247</v>
      </c>
      <c r="E140" s="11">
        <v>263</v>
      </c>
      <c r="F140" s="26">
        <f t="shared" si="43"/>
        <v>106.47773279352226</v>
      </c>
      <c r="G140" s="11">
        <v>281</v>
      </c>
      <c r="H140" s="26">
        <f t="shared" si="44"/>
        <v>106.84410646387832</v>
      </c>
      <c r="I140" s="11">
        <v>301</v>
      </c>
      <c r="J140" s="26">
        <f t="shared" si="45"/>
        <v>107.11743772241992</v>
      </c>
      <c r="K140" s="11">
        <v>323</v>
      </c>
      <c r="L140" s="26">
        <f t="shared" si="46"/>
        <v>107.30897009966777</v>
      </c>
    </row>
    <row r="141" spans="1:12" s="2" customFormat="1" ht="37.200000000000003" customHeight="1" x14ac:dyDescent="0.3">
      <c r="A141" s="70"/>
      <c r="B141" s="10" t="s">
        <v>251</v>
      </c>
      <c r="C141" s="11" t="s">
        <v>27</v>
      </c>
      <c r="D141" s="11">
        <v>566</v>
      </c>
      <c r="E141" s="11">
        <v>630</v>
      </c>
      <c r="F141" s="26">
        <f t="shared" si="43"/>
        <v>111.30742049469964</v>
      </c>
      <c r="G141" s="11">
        <v>750</v>
      </c>
      <c r="H141" s="26">
        <f t="shared" si="44"/>
        <v>119.04761904761905</v>
      </c>
      <c r="I141" s="11">
        <v>920</v>
      </c>
      <c r="J141" s="26">
        <f t="shared" si="45"/>
        <v>122.66666666666666</v>
      </c>
      <c r="K141" s="11">
        <v>1376</v>
      </c>
      <c r="L141" s="26">
        <f t="shared" si="46"/>
        <v>149.56521739130434</v>
      </c>
    </row>
    <row r="142" spans="1:12" s="2" customFormat="1" ht="37.200000000000003" customHeight="1" x14ac:dyDescent="0.3">
      <c r="A142" s="70"/>
      <c r="B142" s="10" t="s">
        <v>252</v>
      </c>
      <c r="C142" s="11" t="s">
        <v>27</v>
      </c>
      <c r="D142" s="11">
        <v>43674</v>
      </c>
      <c r="E142" s="11">
        <v>46000</v>
      </c>
      <c r="F142" s="26">
        <f t="shared" si="43"/>
        <v>105.3258231442048</v>
      </c>
      <c r="G142" s="11">
        <v>49530</v>
      </c>
      <c r="H142" s="26">
        <f t="shared" si="44"/>
        <v>107.67391304347827</v>
      </c>
      <c r="I142" s="11">
        <v>55300</v>
      </c>
      <c r="J142" s="26">
        <f t="shared" si="45"/>
        <v>111.64950535029274</v>
      </c>
      <c r="K142" s="11">
        <v>62000</v>
      </c>
      <c r="L142" s="26">
        <f t="shared" si="46"/>
        <v>112.11573236889694</v>
      </c>
    </row>
    <row r="143" spans="1:12" ht="15.6" x14ac:dyDescent="0.3">
      <c r="A143" s="18" t="s">
        <v>154</v>
      </c>
      <c r="B143" s="8" t="s">
        <v>155</v>
      </c>
      <c r="C143" s="11"/>
      <c r="D143" s="7"/>
      <c r="E143" s="7"/>
      <c r="F143" s="7"/>
      <c r="G143" s="13"/>
      <c r="H143" s="13"/>
      <c r="I143" s="13"/>
      <c r="J143" s="13"/>
      <c r="K143" s="13"/>
      <c r="L143" s="13"/>
    </row>
    <row r="144" spans="1:12" ht="15.6" x14ac:dyDescent="0.3">
      <c r="A144" s="22" t="s">
        <v>156</v>
      </c>
      <c r="B144" s="35" t="s">
        <v>157</v>
      </c>
      <c r="C144" s="11"/>
      <c r="D144" s="54"/>
      <c r="E144" s="54"/>
      <c r="F144" s="7"/>
      <c r="G144" s="55"/>
      <c r="H144" s="13"/>
      <c r="I144" s="55"/>
      <c r="J144" s="13"/>
      <c r="K144" s="55"/>
      <c r="L144" s="13"/>
    </row>
    <row r="145" spans="1:12" ht="31.2" x14ac:dyDescent="0.3">
      <c r="A145" s="23"/>
      <c r="B145" s="35" t="s">
        <v>158</v>
      </c>
      <c r="C145" s="56" t="s">
        <v>7</v>
      </c>
      <c r="D145" s="57">
        <v>1812.25</v>
      </c>
      <c r="E145" s="57">
        <v>1955.645</v>
      </c>
      <c r="F145" s="26">
        <f t="shared" ref="F145:F154" si="47">E145/D145*100</f>
        <v>107.91253966064285</v>
      </c>
      <c r="G145" s="42">
        <v>2053.4</v>
      </c>
      <c r="H145" s="26">
        <f t="shared" ref="H145:H154" si="48">G145/E145*100</f>
        <v>104.99860659782323</v>
      </c>
      <c r="I145" s="57">
        <v>2156.0500000000002</v>
      </c>
      <c r="J145" s="26">
        <f t="shared" ref="J145:J154" si="49">I145/G145*100</f>
        <v>104.99902600564917</v>
      </c>
      <c r="K145" s="57">
        <v>2263.85</v>
      </c>
      <c r="L145" s="26">
        <f t="shared" ref="L145:L154" si="50">K145/I145*100</f>
        <v>104.99988404721596</v>
      </c>
    </row>
    <row r="146" spans="1:12" ht="46.8" x14ac:dyDescent="0.3">
      <c r="A146" s="23"/>
      <c r="B146" s="25" t="s">
        <v>159</v>
      </c>
      <c r="C146" s="58" t="s">
        <v>160</v>
      </c>
      <c r="D146" s="57">
        <v>8.4</v>
      </c>
      <c r="E146" s="42">
        <v>8.4</v>
      </c>
      <c r="F146" s="26">
        <f t="shared" si="47"/>
        <v>100</v>
      </c>
      <c r="G146" s="42">
        <v>8.4</v>
      </c>
      <c r="H146" s="26">
        <f t="shared" si="48"/>
        <v>100</v>
      </c>
      <c r="I146" s="57">
        <v>8.4</v>
      </c>
      <c r="J146" s="26">
        <f t="shared" si="49"/>
        <v>100</v>
      </c>
      <c r="K146" s="57">
        <v>8.4</v>
      </c>
      <c r="L146" s="26">
        <f t="shared" si="50"/>
        <v>100</v>
      </c>
    </row>
    <row r="147" spans="1:12" s="2" customFormat="1" ht="31.2" x14ac:dyDescent="0.3">
      <c r="A147" s="23"/>
      <c r="B147" s="25" t="s">
        <v>161</v>
      </c>
      <c r="C147" s="56" t="s">
        <v>23</v>
      </c>
      <c r="D147" s="57">
        <v>2.1</v>
      </c>
      <c r="E147" s="59">
        <v>2.1</v>
      </c>
      <c r="F147" s="26">
        <f t="shared" si="47"/>
        <v>100</v>
      </c>
      <c r="G147" s="59">
        <v>2.1</v>
      </c>
      <c r="H147" s="26">
        <f t="shared" si="48"/>
        <v>100</v>
      </c>
      <c r="I147" s="57">
        <v>2.1</v>
      </c>
      <c r="J147" s="26">
        <f t="shared" si="49"/>
        <v>100</v>
      </c>
      <c r="K147" s="57">
        <v>2.1</v>
      </c>
      <c r="L147" s="26">
        <f t="shared" si="50"/>
        <v>100</v>
      </c>
    </row>
    <row r="148" spans="1:12" s="2" customFormat="1" ht="46.8" x14ac:dyDescent="0.3">
      <c r="A148" s="23"/>
      <c r="B148" s="25" t="s">
        <v>162</v>
      </c>
      <c r="C148" s="56" t="s">
        <v>23</v>
      </c>
      <c r="D148" s="57">
        <v>5.0999999999999996</v>
      </c>
      <c r="E148" s="59">
        <v>5.0999999999999996</v>
      </c>
      <c r="F148" s="26">
        <f t="shared" si="47"/>
        <v>100</v>
      </c>
      <c r="G148" s="59">
        <v>5.0999999999999996</v>
      </c>
      <c r="H148" s="26">
        <f t="shared" si="48"/>
        <v>100</v>
      </c>
      <c r="I148" s="57">
        <v>5.0999999999999996</v>
      </c>
      <c r="J148" s="26">
        <f t="shared" si="49"/>
        <v>100</v>
      </c>
      <c r="K148" s="57">
        <v>5.0999999999999996</v>
      </c>
      <c r="L148" s="26">
        <f t="shared" si="50"/>
        <v>100</v>
      </c>
    </row>
    <row r="149" spans="1:12" ht="31.2" x14ac:dyDescent="0.3">
      <c r="A149" s="23"/>
      <c r="B149" s="35" t="s">
        <v>163</v>
      </c>
      <c r="C149" s="56"/>
      <c r="D149" s="57"/>
      <c r="E149" s="42"/>
      <c r="F149" s="26"/>
      <c r="G149" s="42"/>
      <c r="H149" s="26"/>
      <c r="I149" s="57"/>
      <c r="J149" s="26"/>
      <c r="K149" s="57"/>
      <c r="L149" s="26"/>
    </row>
    <row r="150" spans="1:12" ht="31.2" x14ac:dyDescent="0.3">
      <c r="A150" s="23"/>
      <c r="B150" s="60" t="s">
        <v>165</v>
      </c>
      <c r="C150" s="58" t="s">
        <v>164</v>
      </c>
      <c r="D150" s="28">
        <v>341.5</v>
      </c>
      <c r="E150" s="42">
        <v>341</v>
      </c>
      <c r="F150" s="26">
        <f t="shared" si="47"/>
        <v>99.853587115666173</v>
      </c>
      <c r="G150" s="42">
        <v>341</v>
      </c>
      <c r="H150" s="26">
        <f t="shared" si="48"/>
        <v>100</v>
      </c>
      <c r="I150" s="57">
        <v>341</v>
      </c>
      <c r="J150" s="26">
        <f t="shared" si="49"/>
        <v>100</v>
      </c>
      <c r="K150" s="57">
        <v>341</v>
      </c>
      <c r="L150" s="26">
        <f t="shared" si="50"/>
        <v>100</v>
      </c>
    </row>
    <row r="151" spans="1:12" ht="31.2" x14ac:dyDescent="0.3">
      <c r="A151" s="23"/>
      <c r="B151" s="60" t="s">
        <v>166</v>
      </c>
      <c r="C151" s="58" t="s">
        <v>164</v>
      </c>
      <c r="D151" s="28">
        <v>50.4</v>
      </c>
      <c r="E151" s="42">
        <v>50</v>
      </c>
      <c r="F151" s="26">
        <f t="shared" si="47"/>
        <v>99.206349206349216</v>
      </c>
      <c r="G151" s="42">
        <v>50</v>
      </c>
      <c r="H151" s="26">
        <f t="shared" si="48"/>
        <v>100</v>
      </c>
      <c r="I151" s="57">
        <v>50</v>
      </c>
      <c r="J151" s="26">
        <f t="shared" si="49"/>
        <v>100</v>
      </c>
      <c r="K151" s="57">
        <v>50</v>
      </c>
      <c r="L151" s="26">
        <f t="shared" si="50"/>
        <v>100</v>
      </c>
    </row>
    <row r="152" spans="1:12" ht="46.8" x14ac:dyDescent="0.3">
      <c r="A152" s="23"/>
      <c r="B152" s="25" t="s">
        <v>167</v>
      </c>
      <c r="C152" s="56" t="s">
        <v>32</v>
      </c>
      <c r="D152" s="36">
        <v>2152</v>
      </c>
      <c r="E152" s="61">
        <v>2172</v>
      </c>
      <c r="F152" s="26">
        <f t="shared" si="47"/>
        <v>100.92936802973978</v>
      </c>
      <c r="G152" s="42">
        <v>2192</v>
      </c>
      <c r="H152" s="26">
        <f t="shared" si="48"/>
        <v>100.92081031307552</v>
      </c>
      <c r="I152" s="57">
        <v>2212</v>
      </c>
      <c r="J152" s="26">
        <f t="shared" si="49"/>
        <v>100.91240875912408</v>
      </c>
      <c r="K152" s="57">
        <v>2232</v>
      </c>
      <c r="L152" s="26">
        <f t="shared" si="50"/>
        <v>100.90415913200724</v>
      </c>
    </row>
    <row r="153" spans="1:12" ht="46.8" x14ac:dyDescent="0.3">
      <c r="A153" s="23"/>
      <c r="B153" s="25" t="s">
        <v>168</v>
      </c>
      <c r="C153" s="56" t="s">
        <v>32</v>
      </c>
      <c r="D153" s="36">
        <v>572</v>
      </c>
      <c r="E153" s="61">
        <v>600</v>
      </c>
      <c r="F153" s="26">
        <f t="shared" si="47"/>
        <v>104.89510489510489</v>
      </c>
      <c r="G153" s="42">
        <v>628</v>
      </c>
      <c r="H153" s="26">
        <f t="shared" si="48"/>
        <v>104.66666666666666</v>
      </c>
      <c r="I153" s="57">
        <v>656</v>
      </c>
      <c r="J153" s="26">
        <f t="shared" si="49"/>
        <v>104.45859872611464</v>
      </c>
      <c r="K153" s="57">
        <v>684</v>
      </c>
      <c r="L153" s="26">
        <f t="shared" si="50"/>
        <v>104.26829268292683</v>
      </c>
    </row>
    <row r="154" spans="1:12" ht="31.2" x14ac:dyDescent="0.3">
      <c r="A154" s="27"/>
      <c r="B154" s="25" t="s">
        <v>169</v>
      </c>
      <c r="C154" s="58" t="s">
        <v>164</v>
      </c>
      <c r="D154" s="28">
        <v>3580.7</v>
      </c>
      <c r="E154" s="42">
        <v>3581</v>
      </c>
      <c r="F154" s="26">
        <f t="shared" si="47"/>
        <v>100.00837825006283</v>
      </c>
      <c r="G154" s="42">
        <v>3581</v>
      </c>
      <c r="H154" s="26">
        <f t="shared" si="48"/>
        <v>100</v>
      </c>
      <c r="I154" s="57">
        <v>3581</v>
      </c>
      <c r="J154" s="26">
        <f t="shared" si="49"/>
        <v>100</v>
      </c>
      <c r="K154" s="57">
        <v>3581</v>
      </c>
      <c r="L154" s="26">
        <f t="shared" si="50"/>
        <v>100</v>
      </c>
    </row>
    <row r="155" spans="1:12" ht="15.6" x14ac:dyDescent="0.3">
      <c r="A155" s="70" t="s">
        <v>170</v>
      </c>
      <c r="B155" s="8" t="s">
        <v>171</v>
      </c>
      <c r="C155" s="11"/>
      <c r="D155" s="17"/>
      <c r="E155" s="17"/>
      <c r="F155" s="7"/>
      <c r="G155" s="62"/>
      <c r="H155" s="13"/>
      <c r="I155" s="62"/>
      <c r="J155" s="13"/>
      <c r="K155" s="62"/>
      <c r="L155" s="13"/>
    </row>
    <row r="156" spans="1:12" ht="15.6" x14ac:dyDescent="0.3">
      <c r="A156" s="70"/>
      <c r="B156" s="8" t="s">
        <v>172</v>
      </c>
      <c r="C156" s="11" t="s">
        <v>7</v>
      </c>
      <c r="D156" s="7"/>
      <c r="E156" s="7"/>
      <c r="F156" s="7"/>
      <c r="G156" s="13"/>
      <c r="H156" s="13"/>
      <c r="I156" s="13"/>
      <c r="J156" s="13"/>
      <c r="K156" s="13"/>
      <c r="L156" s="13"/>
    </row>
    <row r="157" spans="1:12" ht="15.6" x14ac:dyDescent="0.3">
      <c r="A157" s="70" t="s">
        <v>173</v>
      </c>
      <c r="B157" s="8" t="s">
        <v>174</v>
      </c>
      <c r="C157" s="11"/>
      <c r="D157" s="7"/>
      <c r="E157" s="7"/>
      <c r="F157" s="7"/>
      <c r="G157" s="13"/>
      <c r="H157" s="13"/>
      <c r="I157" s="13"/>
      <c r="J157" s="13"/>
      <c r="K157" s="13"/>
      <c r="L157" s="13"/>
    </row>
    <row r="158" spans="1:12" ht="15.6" x14ac:dyDescent="0.3">
      <c r="A158" s="70"/>
      <c r="B158" s="10" t="s">
        <v>175</v>
      </c>
      <c r="C158" s="11" t="s">
        <v>23</v>
      </c>
      <c r="D158" s="11">
        <v>15.9</v>
      </c>
      <c r="E158" s="11">
        <v>15.9</v>
      </c>
      <c r="F158" s="26">
        <f t="shared" ref="F158:F189" si="51">E158/D158*100</f>
        <v>100</v>
      </c>
      <c r="G158" s="7">
        <v>15.8</v>
      </c>
      <c r="H158" s="26">
        <f t="shared" ref="H158:H202" si="52">G158/E158*100</f>
        <v>99.371069182389931</v>
      </c>
      <c r="I158" s="7">
        <v>15.7</v>
      </c>
      <c r="J158" s="26">
        <f t="shared" ref="J158:J202" si="53">I158/G158*100</f>
        <v>99.367088607594923</v>
      </c>
      <c r="K158" s="7">
        <v>15.6</v>
      </c>
      <c r="L158" s="26">
        <f t="shared" ref="L158:L202" si="54">K158/I158*100</f>
        <v>99.363057324840767</v>
      </c>
    </row>
    <row r="159" spans="1:12" ht="15.6" x14ac:dyDescent="0.3">
      <c r="A159" s="70"/>
      <c r="B159" s="10" t="s">
        <v>176</v>
      </c>
      <c r="C159" s="11" t="s">
        <v>27</v>
      </c>
      <c r="D159" s="11">
        <v>270</v>
      </c>
      <c r="E159" s="11">
        <v>270</v>
      </c>
      <c r="F159" s="26">
        <f t="shared" si="51"/>
        <v>100</v>
      </c>
      <c r="G159" s="7">
        <v>271</v>
      </c>
      <c r="H159" s="26">
        <f t="shared" si="52"/>
        <v>100.37037037037038</v>
      </c>
      <c r="I159" s="7">
        <v>271</v>
      </c>
      <c r="J159" s="26">
        <f t="shared" si="53"/>
        <v>100</v>
      </c>
      <c r="K159" s="7">
        <v>271</v>
      </c>
      <c r="L159" s="26">
        <f t="shared" si="54"/>
        <v>100</v>
      </c>
    </row>
    <row r="160" spans="1:12" ht="15.6" x14ac:dyDescent="0.3">
      <c r="A160" s="70"/>
      <c r="B160" s="10" t="s">
        <v>253</v>
      </c>
      <c r="C160" s="11" t="s">
        <v>23</v>
      </c>
      <c r="D160" s="11">
        <v>15.5</v>
      </c>
      <c r="E160" s="11">
        <v>15.7</v>
      </c>
      <c r="F160" s="26">
        <f t="shared" si="51"/>
        <v>101.29032258064517</v>
      </c>
      <c r="G160" s="7">
        <v>15.7</v>
      </c>
      <c r="H160" s="26">
        <f t="shared" si="52"/>
        <v>100</v>
      </c>
      <c r="I160" s="7">
        <v>15.7</v>
      </c>
      <c r="J160" s="26">
        <f t="shared" si="53"/>
        <v>100</v>
      </c>
      <c r="K160" s="7">
        <v>15.7</v>
      </c>
      <c r="L160" s="26">
        <f t="shared" si="54"/>
        <v>100</v>
      </c>
    </row>
    <row r="161" spans="1:12" ht="15.6" x14ac:dyDescent="0.3">
      <c r="A161" s="70"/>
      <c r="B161" s="10" t="s">
        <v>47</v>
      </c>
      <c r="C161" s="11"/>
      <c r="D161" s="11"/>
      <c r="E161" s="11"/>
      <c r="F161" s="26"/>
      <c r="G161" s="7"/>
      <c r="H161" s="26"/>
      <c r="I161" s="7"/>
      <c r="J161" s="26"/>
      <c r="K161" s="7"/>
      <c r="L161" s="26"/>
    </row>
    <row r="162" spans="1:12" ht="15.6" x14ac:dyDescent="0.3">
      <c r="A162" s="70"/>
      <c r="B162" s="10" t="s">
        <v>179</v>
      </c>
      <c r="C162" s="11" t="s">
        <v>23</v>
      </c>
      <c r="D162" s="11">
        <v>11.3</v>
      </c>
      <c r="E162" s="11">
        <v>11.4</v>
      </c>
      <c r="F162" s="26">
        <f t="shared" si="51"/>
        <v>100.88495575221239</v>
      </c>
      <c r="G162" s="7">
        <v>11.4</v>
      </c>
      <c r="H162" s="26">
        <f t="shared" si="52"/>
        <v>100</v>
      </c>
      <c r="I162" s="7">
        <v>11.4</v>
      </c>
      <c r="J162" s="26">
        <f t="shared" si="53"/>
        <v>100</v>
      </c>
      <c r="K162" s="7">
        <v>11.4</v>
      </c>
      <c r="L162" s="26">
        <f t="shared" si="54"/>
        <v>100</v>
      </c>
    </row>
    <row r="163" spans="1:12" ht="15.6" x14ac:dyDescent="0.3">
      <c r="A163" s="70"/>
      <c r="B163" s="10" t="s">
        <v>180</v>
      </c>
      <c r="C163" s="11" t="s">
        <v>23</v>
      </c>
      <c r="D163" s="11">
        <v>4.2</v>
      </c>
      <c r="E163" s="11">
        <v>4.3</v>
      </c>
      <c r="F163" s="26">
        <f t="shared" si="51"/>
        <v>102.38095238095238</v>
      </c>
      <c r="G163" s="7">
        <v>4.3</v>
      </c>
      <c r="H163" s="26">
        <f t="shared" si="52"/>
        <v>100</v>
      </c>
      <c r="I163" s="7">
        <v>4.3</v>
      </c>
      <c r="J163" s="26">
        <f t="shared" si="53"/>
        <v>100</v>
      </c>
      <c r="K163" s="7">
        <v>4.3</v>
      </c>
      <c r="L163" s="26">
        <f t="shared" si="54"/>
        <v>100</v>
      </c>
    </row>
    <row r="164" spans="1:12" ht="15.6" x14ac:dyDescent="0.3">
      <c r="A164" s="70"/>
      <c r="B164" s="10" t="s">
        <v>254</v>
      </c>
      <c r="C164" s="11" t="s">
        <v>27</v>
      </c>
      <c r="D164" s="11">
        <v>254</v>
      </c>
      <c r="E164" s="11">
        <v>255</v>
      </c>
      <c r="F164" s="26">
        <f t="shared" si="51"/>
        <v>100.39370078740157</v>
      </c>
      <c r="G164" s="7">
        <v>255</v>
      </c>
      <c r="H164" s="26">
        <f t="shared" si="52"/>
        <v>100</v>
      </c>
      <c r="I164" s="7">
        <v>255</v>
      </c>
      <c r="J164" s="26">
        <f t="shared" si="53"/>
        <v>100</v>
      </c>
      <c r="K164" s="7">
        <v>254</v>
      </c>
      <c r="L164" s="26">
        <f t="shared" si="54"/>
        <v>99.607843137254903</v>
      </c>
    </row>
    <row r="165" spans="1:12" ht="15.6" x14ac:dyDescent="0.3">
      <c r="A165" s="70"/>
      <c r="B165" s="10" t="s">
        <v>255</v>
      </c>
      <c r="C165" s="11"/>
      <c r="D165" s="11"/>
      <c r="E165" s="11"/>
      <c r="F165" s="26"/>
      <c r="G165" s="7"/>
      <c r="H165" s="26"/>
      <c r="I165" s="7"/>
      <c r="J165" s="26"/>
      <c r="K165" s="7"/>
      <c r="L165" s="26"/>
    </row>
    <row r="166" spans="1:12" ht="15.6" x14ac:dyDescent="0.3">
      <c r="A166" s="70"/>
      <c r="B166" s="10" t="s">
        <v>256</v>
      </c>
      <c r="C166" s="11" t="s">
        <v>27</v>
      </c>
      <c r="D166" s="11">
        <v>15.4</v>
      </c>
      <c r="E166" s="11">
        <v>15.7</v>
      </c>
      <c r="F166" s="26">
        <f t="shared" si="51"/>
        <v>101.94805194805194</v>
      </c>
      <c r="G166" s="7">
        <v>15.7</v>
      </c>
      <c r="H166" s="26">
        <f t="shared" si="52"/>
        <v>100</v>
      </c>
      <c r="I166" s="7">
        <v>15.7</v>
      </c>
      <c r="J166" s="26">
        <f t="shared" si="53"/>
        <v>100</v>
      </c>
      <c r="K166" s="7">
        <v>15.7</v>
      </c>
      <c r="L166" s="26">
        <f t="shared" si="54"/>
        <v>100</v>
      </c>
    </row>
    <row r="167" spans="1:12" ht="15.6" x14ac:dyDescent="0.3">
      <c r="A167" s="70"/>
      <c r="B167" s="10" t="s">
        <v>257</v>
      </c>
      <c r="C167" s="11" t="s">
        <v>177</v>
      </c>
      <c r="D167" s="11">
        <v>14.5</v>
      </c>
      <c r="E167" s="11">
        <v>14.5</v>
      </c>
      <c r="F167" s="26">
        <f t="shared" si="51"/>
        <v>100</v>
      </c>
      <c r="G167" s="7">
        <v>14.5</v>
      </c>
      <c r="H167" s="26">
        <f t="shared" si="52"/>
        <v>100</v>
      </c>
      <c r="I167" s="7">
        <v>14.5</v>
      </c>
      <c r="J167" s="26">
        <f t="shared" si="53"/>
        <v>100</v>
      </c>
      <c r="K167" s="7">
        <v>14.5</v>
      </c>
      <c r="L167" s="26">
        <f t="shared" si="54"/>
        <v>100</v>
      </c>
    </row>
    <row r="168" spans="1:12" ht="15.6" x14ac:dyDescent="0.3">
      <c r="A168" s="70"/>
      <c r="B168" s="10" t="s">
        <v>258</v>
      </c>
      <c r="C168" s="11"/>
      <c r="D168" s="11"/>
      <c r="E168" s="11"/>
      <c r="F168" s="26"/>
      <c r="G168" s="7"/>
      <c r="H168" s="26"/>
      <c r="I168" s="7"/>
      <c r="J168" s="26"/>
      <c r="K168" s="7"/>
      <c r="L168" s="26"/>
    </row>
    <row r="169" spans="1:12" ht="15.6" x14ac:dyDescent="0.3">
      <c r="A169" s="70"/>
      <c r="B169" s="10" t="s">
        <v>179</v>
      </c>
      <c r="C169" s="11" t="s">
        <v>23</v>
      </c>
      <c r="D169" s="11">
        <v>11.7</v>
      </c>
      <c r="E169" s="11">
        <v>11.7</v>
      </c>
      <c r="F169" s="26">
        <f t="shared" si="51"/>
        <v>100</v>
      </c>
      <c r="G169" s="7">
        <v>11.7</v>
      </c>
      <c r="H169" s="26">
        <f t="shared" si="52"/>
        <v>100</v>
      </c>
      <c r="I169" s="7">
        <v>11.7</v>
      </c>
      <c r="J169" s="26">
        <f t="shared" si="53"/>
        <v>100</v>
      </c>
      <c r="K169" s="7">
        <v>11.7</v>
      </c>
      <c r="L169" s="26">
        <f t="shared" si="54"/>
        <v>100</v>
      </c>
    </row>
    <row r="170" spans="1:12" ht="15.6" x14ac:dyDescent="0.3">
      <c r="A170" s="70"/>
      <c r="B170" s="10" t="s">
        <v>180</v>
      </c>
      <c r="C170" s="11" t="s">
        <v>23</v>
      </c>
      <c r="D170" s="11">
        <v>2.8</v>
      </c>
      <c r="E170" s="11">
        <v>2.8</v>
      </c>
      <c r="F170" s="26">
        <f t="shared" si="51"/>
        <v>100</v>
      </c>
      <c r="G170" s="7">
        <v>2.8</v>
      </c>
      <c r="H170" s="26">
        <f t="shared" si="52"/>
        <v>100</v>
      </c>
      <c r="I170" s="7">
        <v>2.8</v>
      </c>
      <c r="J170" s="26">
        <f t="shared" si="53"/>
        <v>100</v>
      </c>
      <c r="K170" s="7">
        <v>2.8</v>
      </c>
      <c r="L170" s="26">
        <f t="shared" si="54"/>
        <v>100</v>
      </c>
    </row>
    <row r="171" spans="1:12" ht="46.8" x14ac:dyDescent="0.3">
      <c r="A171" s="70"/>
      <c r="B171" s="10" t="s">
        <v>282</v>
      </c>
      <c r="C171" s="11" t="s">
        <v>178</v>
      </c>
      <c r="D171" s="11">
        <v>0.4</v>
      </c>
      <c r="E171" s="11">
        <v>0.33</v>
      </c>
      <c r="F171" s="26">
        <f t="shared" si="51"/>
        <v>82.5</v>
      </c>
      <c r="G171" s="39" t="s">
        <v>281</v>
      </c>
      <c r="H171" s="26" t="s">
        <v>281</v>
      </c>
      <c r="I171" s="48" t="s">
        <v>281</v>
      </c>
      <c r="J171" s="26" t="s">
        <v>281</v>
      </c>
      <c r="K171" s="48" t="s">
        <v>281</v>
      </c>
      <c r="L171" s="26" t="s">
        <v>281</v>
      </c>
    </row>
    <row r="172" spans="1:12" ht="15.6" x14ac:dyDescent="0.3">
      <c r="A172" s="70"/>
      <c r="B172" s="10" t="s">
        <v>181</v>
      </c>
      <c r="C172" s="11"/>
      <c r="D172" s="11">
        <v>1.88</v>
      </c>
      <c r="E172" s="11">
        <v>1.88</v>
      </c>
      <c r="F172" s="26">
        <f t="shared" si="51"/>
        <v>100</v>
      </c>
      <c r="G172" s="7">
        <v>1.9</v>
      </c>
      <c r="H172" s="26">
        <f t="shared" si="52"/>
        <v>101.06382978723406</v>
      </c>
      <c r="I172" s="7">
        <v>1.9</v>
      </c>
      <c r="J172" s="26">
        <f t="shared" si="53"/>
        <v>100</v>
      </c>
      <c r="K172" s="7">
        <v>1.9</v>
      </c>
      <c r="L172" s="26">
        <f t="shared" si="54"/>
        <v>100</v>
      </c>
    </row>
    <row r="173" spans="1:12" ht="15.6" x14ac:dyDescent="0.3">
      <c r="A173" s="22" t="s">
        <v>182</v>
      </c>
      <c r="B173" s="8" t="s">
        <v>183</v>
      </c>
      <c r="C173" s="11" t="s">
        <v>27</v>
      </c>
      <c r="D173" s="11"/>
      <c r="E173" s="11"/>
      <c r="F173" s="7"/>
      <c r="G173" s="13"/>
      <c r="H173" s="13"/>
      <c r="I173" s="13"/>
      <c r="J173" s="13"/>
      <c r="K173" s="13"/>
      <c r="L173" s="13"/>
    </row>
    <row r="174" spans="1:12" ht="15.6" x14ac:dyDescent="0.3">
      <c r="A174" s="23"/>
      <c r="B174" s="10" t="s">
        <v>184</v>
      </c>
      <c r="C174" s="11" t="s">
        <v>27</v>
      </c>
      <c r="D174" s="11">
        <v>279</v>
      </c>
      <c r="E174" s="11">
        <v>276</v>
      </c>
      <c r="F174" s="26">
        <f t="shared" si="51"/>
        <v>98.924731182795696</v>
      </c>
      <c r="G174" s="7">
        <v>274</v>
      </c>
      <c r="H174" s="26">
        <f t="shared" si="52"/>
        <v>99.275362318840578</v>
      </c>
      <c r="I174" s="11">
        <v>273</v>
      </c>
      <c r="J174" s="26">
        <f t="shared" si="53"/>
        <v>99.635036496350367</v>
      </c>
      <c r="K174" s="11">
        <v>272</v>
      </c>
      <c r="L174" s="26">
        <f t="shared" si="54"/>
        <v>99.633699633699635</v>
      </c>
    </row>
    <row r="175" spans="1:12" ht="15.6" x14ac:dyDescent="0.3">
      <c r="A175" s="23"/>
      <c r="B175" s="10" t="s">
        <v>47</v>
      </c>
      <c r="C175" s="11" t="s">
        <v>27</v>
      </c>
      <c r="D175" s="11"/>
      <c r="E175" s="11"/>
      <c r="F175" s="26"/>
      <c r="G175" s="45"/>
      <c r="H175" s="26"/>
      <c r="I175" s="45"/>
      <c r="J175" s="26"/>
      <c r="K175" s="45"/>
      <c r="L175" s="26"/>
    </row>
    <row r="176" spans="1:12" ht="15.6" x14ac:dyDescent="0.3">
      <c r="A176" s="23"/>
      <c r="B176" s="10" t="s">
        <v>185</v>
      </c>
      <c r="C176" s="11" t="s">
        <v>23</v>
      </c>
      <c r="D176" s="11">
        <v>279</v>
      </c>
      <c r="E176" s="11">
        <v>276</v>
      </c>
      <c r="F176" s="26">
        <f t="shared" si="51"/>
        <v>98.924731182795696</v>
      </c>
      <c r="G176" s="11">
        <v>274</v>
      </c>
      <c r="H176" s="26">
        <f t="shared" si="52"/>
        <v>99.275362318840578</v>
      </c>
      <c r="I176" s="11">
        <v>273</v>
      </c>
      <c r="J176" s="26">
        <f t="shared" si="53"/>
        <v>99.635036496350367</v>
      </c>
      <c r="K176" s="11">
        <v>272</v>
      </c>
      <c r="L176" s="26">
        <f t="shared" si="54"/>
        <v>99.633699633699635</v>
      </c>
    </row>
    <row r="177" spans="1:12" ht="15.6" x14ac:dyDescent="0.3">
      <c r="A177" s="23"/>
      <c r="B177" s="10" t="s">
        <v>186</v>
      </c>
      <c r="C177" s="11"/>
      <c r="D177" s="39"/>
      <c r="E177" s="11"/>
      <c r="F177" s="26"/>
      <c r="G177" s="45"/>
      <c r="H177" s="26"/>
      <c r="I177" s="45"/>
      <c r="J177" s="26"/>
      <c r="K177" s="45"/>
      <c r="L177" s="26"/>
    </row>
    <row r="178" spans="1:12" ht="15.6" x14ac:dyDescent="0.3">
      <c r="A178" s="23"/>
      <c r="B178" s="10" t="s">
        <v>47</v>
      </c>
      <c r="C178" s="11" t="s">
        <v>23</v>
      </c>
      <c r="D178" s="11"/>
      <c r="E178" s="11"/>
      <c r="F178" s="26"/>
      <c r="G178" s="45"/>
      <c r="H178" s="26"/>
      <c r="I178" s="45"/>
      <c r="J178" s="26"/>
      <c r="K178" s="45"/>
      <c r="L178" s="26"/>
    </row>
    <row r="179" spans="1:12" ht="15.6" x14ac:dyDescent="0.3">
      <c r="A179" s="23"/>
      <c r="B179" s="10" t="s">
        <v>187</v>
      </c>
      <c r="C179" s="11" t="s">
        <v>23</v>
      </c>
      <c r="D179" s="26">
        <v>55</v>
      </c>
      <c r="E179" s="26">
        <v>55.5</v>
      </c>
      <c r="F179" s="26">
        <f t="shared" si="51"/>
        <v>100.90909090909091</v>
      </c>
      <c r="G179" s="26">
        <v>55.5</v>
      </c>
      <c r="H179" s="26">
        <f t="shared" si="52"/>
        <v>100</v>
      </c>
      <c r="I179" s="26">
        <v>55.6</v>
      </c>
      <c r="J179" s="26">
        <f t="shared" si="53"/>
        <v>100.18018018018017</v>
      </c>
      <c r="K179" s="26">
        <v>55.6</v>
      </c>
      <c r="L179" s="26">
        <f t="shared" si="54"/>
        <v>100</v>
      </c>
    </row>
    <row r="180" spans="1:12" ht="15.6" x14ac:dyDescent="0.3">
      <c r="A180" s="23"/>
      <c r="B180" s="10" t="s">
        <v>181</v>
      </c>
      <c r="C180" s="11" t="s">
        <v>23</v>
      </c>
      <c r="D180" s="11">
        <v>6.3</v>
      </c>
      <c r="E180" s="11">
        <v>6.3</v>
      </c>
      <c r="F180" s="26">
        <f t="shared" si="51"/>
        <v>100</v>
      </c>
      <c r="G180" s="11">
        <v>6.3</v>
      </c>
      <c r="H180" s="26">
        <f t="shared" si="52"/>
        <v>100</v>
      </c>
      <c r="I180" s="11">
        <v>6.3</v>
      </c>
      <c r="J180" s="26">
        <f t="shared" si="53"/>
        <v>100</v>
      </c>
      <c r="K180" s="11">
        <v>6.3</v>
      </c>
      <c r="L180" s="26">
        <f t="shared" si="54"/>
        <v>100</v>
      </c>
    </row>
    <row r="181" spans="1:12" ht="31.2" x14ac:dyDescent="0.3">
      <c r="A181" s="23"/>
      <c r="B181" s="10" t="s">
        <v>188</v>
      </c>
      <c r="C181" s="11" t="s">
        <v>23</v>
      </c>
      <c r="D181" s="11">
        <v>0.2</v>
      </c>
      <c r="E181" s="11">
        <v>0.2</v>
      </c>
      <c r="F181" s="26">
        <f t="shared" si="51"/>
        <v>100</v>
      </c>
      <c r="G181" s="11">
        <v>0.2</v>
      </c>
      <c r="H181" s="26">
        <f t="shared" si="52"/>
        <v>100</v>
      </c>
      <c r="I181" s="11">
        <v>0.2</v>
      </c>
      <c r="J181" s="26">
        <f t="shared" si="53"/>
        <v>100</v>
      </c>
      <c r="K181" s="11">
        <v>0.2</v>
      </c>
      <c r="L181" s="26">
        <f t="shared" si="54"/>
        <v>100</v>
      </c>
    </row>
    <row r="182" spans="1:12" ht="15.6" x14ac:dyDescent="0.3">
      <c r="A182" s="23"/>
      <c r="B182" s="10" t="s">
        <v>179</v>
      </c>
      <c r="C182" s="11" t="s">
        <v>23</v>
      </c>
      <c r="D182" s="11">
        <v>0.35</v>
      </c>
      <c r="E182" s="11">
        <v>0.35</v>
      </c>
      <c r="F182" s="26">
        <f t="shared" si="51"/>
        <v>100</v>
      </c>
      <c r="G182" s="11">
        <v>0.35</v>
      </c>
      <c r="H182" s="26">
        <f t="shared" si="52"/>
        <v>100</v>
      </c>
      <c r="I182" s="11">
        <v>0.35</v>
      </c>
      <c r="J182" s="26">
        <f t="shared" si="53"/>
        <v>100</v>
      </c>
      <c r="K182" s="11">
        <v>0.4</v>
      </c>
      <c r="L182" s="26">
        <f t="shared" si="54"/>
        <v>114.28571428571431</v>
      </c>
    </row>
    <row r="183" spans="1:12" ht="22.8" customHeight="1" x14ac:dyDescent="0.3">
      <c r="A183" s="23"/>
      <c r="B183" s="10" t="s">
        <v>180</v>
      </c>
      <c r="C183" s="11" t="s">
        <v>23</v>
      </c>
      <c r="D183" s="11">
        <v>0.08</v>
      </c>
      <c r="E183" s="11">
        <v>0.08</v>
      </c>
      <c r="F183" s="26">
        <f t="shared" si="51"/>
        <v>100</v>
      </c>
      <c r="G183" s="11">
        <v>0.08</v>
      </c>
      <c r="H183" s="26">
        <f t="shared" si="52"/>
        <v>100</v>
      </c>
      <c r="I183" s="11">
        <v>7.0000000000000007E-2</v>
      </c>
      <c r="J183" s="26">
        <f t="shared" si="53"/>
        <v>87.500000000000014</v>
      </c>
      <c r="K183" s="11">
        <v>7.0000000000000007E-2</v>
      </c>
      <c r="L183" s="26">
        <f t="shared" si="54"/>
        <v>100</v>
      </c>
    </row>
    <row r="184" spans="1:12" ht="31.2" x14ac:dyDescent="0.3">
      <c r="A184" s="23"/>
      <c r="B184" s="10" t="s">
        <v>189</v>
      </c>
      <c r="C184" s="11" t="s">
        <v>25</v>
      </c>
      <c r="D184" s="11"/>
      <c r="E184" s="11"/>
      <c r="F184" s="26"/>
      <c r="G184" s="45"/>
      <c r="H184" s="26"/>
      <c r="I184" s="45"/>
      <c r="J184" s="26"/>
      <c r="K184" s="45"/>
      <c r="L184" s="26"/>
    </row>
    <row r="185" spans="1:12" ht="31.2" x14ac:dyDescent="0.3">
      <c r="A185" s="23"/>
      <c r="B185" s="10" t="s">
        <v>242</v>
      </c>
      <c r="C185" s="11"/>
      <c r="D185" s="11">
        <v>62.5</v>
      </c>
      <c r="E185" s="11">
        <v>57.5</v>
      </c>
      <c r="F185" s="26">
        <f t="shared" si="51"/>
        <v>92</v>
      </c>
      <c r="G185" s="11">
        <v>59</v>
      </c>
      <c r="H185" s="26">
        <f t="shared" si="52"/>
        <v>102.60869565217392</v>
      </c>
      <c r="I185" s="11">
        <v>60.1</v>
      </c>
      <c r="J185" s="26">
        <f t="shared" si="53"/>
        <v>101.86440677966102</v>
      </c>
      <c r="K185" s="11">
        <v>59.5</v>
      </c>
      <c r="L185" s="26">
        <f t="shared" si="54"/>
        <v>99.001663893510823</v>
      </c>
    </row>
    <row r="186" spans="1:12" ht="15.6" x14ac:dyDescent="0.3">
      <c r="A186" s="23"/>
      <c r="B186" s="10" t="s">
        <v>190</v>
      </c>
      <c r="C186" s="11" t="s">
        <v>23</v>
      </c>
      <c r="D186" s="11"/>
      <c r="E186" s="11"/>
      <c r="F186" s="26"/>
      <c r="G186" s="45"/>
      <c r="H186" s="26"/>
      <c r="I186" s="45"/>
      <c r="J186" s="26"/>
      <c r="K186" s="45"/>
      <c r="L186" s="26"/>
    </row>
    <row r="187" spans="1:12" ht="31.2" x14ac:dyDescent="0.3">
      <c r="A187" s="27"/>
      <c r="B187" s="10" t="s">
        <v>191</v>
      </c>
      <c r="C187" s="11"/>
      <c r="D187" s="11">
        <v>3.2</v>
      </c>
      <c r="E187" s="11">
        <v>3.7</v>
      </c>
      <c r="F187" s="26">
        <f t="shared" si="51"/>
        <v>115.625</v>
      </c>
      <c r="G187" s="11">
        <v>3.6</v>
      </c>
      <c r="H187" s="26">
        <f t="shared" si="52"/>
        <v>97.297297297297291</v>
      </c>
      <c r="I187" s="11">
        <v>3.6</v>
      </c>
      <c r="J187" s="26">
        <f t="shared" si="53"/>
        <v>100</v>
      </c>
      <c r="K187" s="11">
        <v>3.7</v>
      </c>
      <c r="L187" s="26">
        <f t="shared" si="54"/>
        <v>102.77777777777779</v>
      </c>
    </row>
    <row r="188" spans="1:12" ht="15.6" x14ac:dyDescent="0.3">
      <c r="A188" s="22" t="s">
        <v>192</v>
      </c>
      <c r="B188" s="8" t="s">
        <v>193</v>
      </c>
      <c r="C188" s="11" t="s">
        <v>20</v>
      </c>
      <c r="D188" s="7"/>
      <c r="E188" s="7"/>
      <c r="F188" s="7"/>
      <c r="G188" s="13"/>
      <c r="H188" s="13"/>
      <c r="I188" s="13"/>
      <c r="J188" s="13"/>
      <c r="K188" s="13"/>
      <c r="L188" s="13"/>
    </row>
    <row r="189" spans="1:12" ht="15.6" x14ac:dyDescent="0.3">
      <c r="A189" s="23"/>
      <c r="B189" s="10" t="s">
        <v>194</v>
      </c>
      <c r="C189" s="11" t="s">
        <v>32</v>
      </c>
      <c r="D189" s="39">
        <v>22</v>
      </c>
      <c r="E189" s="39">
        <v>21</v>
      </c>
      <c r="F189" s="26">
        <f t="shared" si="51"/>
        <v>95.454545454545453</v>
      </c>
      <c r="G189" s="39">
        <v>21</v>
      </c>
      <c r="H189" s="26">
        <f t="shared" si="52"/>
        <v>100</v>
      </c>
      <c r="I189" s="39">
        <v>21</v>
      </c>
      <c r="J189" s="26">
        <f t="shared" si="53"/>
        <v>100</v>
      </c>
      <c r="K189" s="39">
        <v>21</v>
      </c>
      <c r="L189" s="26">
        <f t="shared" si="54"/>
        <v>100</v>
      </c>
    </row>
    <row r="190" spans="1:12" ht="15.6" x14ac:dyDescent="0.3">
      <c r="A190" s="23"/>
      <c r="B190" s="10" t="s">
        <v>195</v>
      </c>
      <c r="C190" s="11" t="s">
        <v>32</v>
      </c>
      <c r="D190" s="39">
        <v>4948</v>
      </c>
      <c r="E190" s="39">
        <v>4724</v>
      </c>
      <c r="F190" s="26">
        <f t="shared" ref="F190:F202" si="55">E190/D190*100</f>
        <v>95.472918350848829</v>
      </c>
      <c r="G190" s="39">
        <v>4826</v>
      </c>
      <c r="H190" s="26">
        <f t="shared" si="52"/>
        <v>102.15918712955123</v>
      </c>
      <c r="I190" s="39">
        <v>5171</v>
      </c>
      <c r="J190" s="26">
        <f t="shared" si="53"/>
        <v>107.14877745544965</v>
      </c>
      <c r="K190" s="39">
        <v>5268</v>
      </c>
      <c r="L190" s="26">
        <f t="shared" si="54"/>
        <v>101.87584606459099</v>
      </c>
    </row>
    <row r="191" spans="1:12" ht="15.6" x14ac:dyDescent="0.3">
      <c r="A191" s="23"/>
      <c r="B191" s="10" t="s">
        <v>196</v>
      </c>
      <c r="C191" s="11" t="s">
        <v>32</v>
      </c>
      <c r="D191" s="39">
        <v>2300</v>
      </c>
      <c r="E191" s="39">
        <v>2115</v>
      </c>
      <c r="F191" s="26">
        <f t="shared" si="55"/>
        <v>91.956521739130437</v>
      </c>
      <c r="G191" s="39">
        <v>2148</v>
      </c>
      <c r="H191" s="26">
        <f t="shared" si="52"/>
        <v>101.56028368794325</v>
      </c>
      <c r="I191" s="39">
        <v>2146</v>
      </c>
      <c r="J191" s="26">
        <f t="shared" si="53"/>
        <v>99.906890130353815</v>
      </c>
      <c r="K191" s="39">
        <v>2146</v>
      </c>
      <c r="L191" s="26">
        <f t="shared" si="54"/>
        <v>100</v>
      </c>
    </row>
    <row r="192" spans="1:12" ht="31.2" x14ac:dyDescent="0.3">
      <c r="A192" s="23"/>
      <c r="B192" s="10" t="s">
        <v>197</v>
      </c>
      <c r="C192" s="11" t="s">
        <v>32</v>
      </c>
      <c r="D192" s="39">
        <v>2022</v>
      </c>
      <c r="E192" s="39">
        <v>2115</v>
      </c>
      <c r="F192" s="26">
        <f t="shared" si="55"/>
        <v>104.5994065281899</v>
      </c>
      <c r="G192" s="39">
        <v>2148</v>
      </c>
      <c r="H192" s="26">
        <f t="shared" si="52"/>
        <v>101.56028368794325</v>
      </c>
      <c r="I192" s="39">
        <v>2146</v>
      </c>
      <c r="J192" s="26">
        <f t="shared" si="53"/>
        <v>99.906890130353815</v>
      </c>
      <c r="K192" s="39">
        <v>2146</v>
      </c>
      <c r="L192" s="26">
        <f t="shared" si="54"/>
        <v>100</v>
      </c>
    </row>
    <row r="193" spans="1:12" ht="31.2" x14ac:dyDescent="0.3">
      <c r="A193" s="27"/>
      <c r="B193" s="10" t="s">
        <v>198</v>
      </c>
      <c r="C193" s="11"/>
      <c r="D193" s="39">
        <v>1926</v>
      </c>
      <c r="E193" s="39">
        <v>1844</v>
      </c>
      <c r="F193" s="26">
        <f t="shared" si="55"/>
        <v>95.742471443406018</v>
      </c>
      <c r="G193" s="39">
        <v>1631</v>
      </c>
      <c r="H193" s="26">
        <f t="shared" si="52"/>
        <v>88.449023861171369</v>
      </c>
      <c r="I193" s="39">
        <v>1877</v>
      </c>
      <c r="J193" s="26">
        <f t="shared" si="53"/>
        <v>115.08277130594726</v>
      </c>
      <c r="K193" s="39">
        <v>1877</v>
      </c>
      <c r="L193" s="26">
        <f t="shared" si="54"/>
        <v>100</v>
      </c>
    </row>
    <row r="194" spans="1:12" ht="15.6" x14ac:dyDescent="0.3">
      <c r="A194" s="22" t="s">
        <v>199</v>
      </c>
      <c r="B194" s="8" t="s">
        <v>200</v>
      </c>
      <c r="C194" s="11" t="s">
        <v>20</v>
      </c>
      <c r="D194" s="39"/>
      <c r="E194" s="39"/>
      <c r="F194" s="26"/>
      <c r="G194" s="39"/>
      <c r="H194" s="26"/>
      <c r="I194" s="39"/>
      <c r="J194" s="26"/>
      <c r="K194" s="39"/>
      <c r="L194" s="26"/>
    </row>
    <row r="195" spans="1:12" ht="15.6" x14ac:dyDescent="0.3">
      <c r="A195" s="23"/>
      <c r="B195" s="10" t="s">
        <v>194</v>
      </c>
      <c r="C195" s="11" t="s">
        <v>20</v>
      </c>
      <c r="D195" s="39">
        <v>13</v>
      </c>
      <c r="E195" s="39">
        <v>13</v>
      </c>
      <c r="F195" s="26">
        <f t="shared" si="55"/>
        <v>100</v>
      </c>
      <c r="G195" s="39">
        <v>13</v>
      </c>
      <c r="H195" s="26">
        <f t="shared" si="52"/>
        <v>100</v>
      </c>
      <c r="I195" s="39">
        <v>13</v>
      </c>
      <c r="J195" s="26">
        <f t="shared" si="53"/>
        <v>100</v>
      </c>
      <c r="K195" s="39">
        <v>13</v>
      </c>
      <c r="L195" s="26">
        <f t="shared" si="54"/>
        <v>100</v>
      </c>
    </row>
    <row r="196" spans="1:12" ht="15.6" x14ac:dyDescent="0.3">
      <c r="A196" s="23"/>
      <c r="B196" s="10" t="s">
        <v>201</v>
      </c>
      <c r="C196" s="11" t="s">
        <v>32</v>
      </c>
      <c r="D196" s="39">
        <v>9</v>
      </c>
      <c r="E196" s="39">
        <v>9</v>
      </c>
      <c r="F196" s="26">
        <f t="shared" si="55"/>
        <v>100</v>
      </c>
      <c r="G196" s="39">
        <v>9</v>
      </c>
      <c r="H196" s="26">
        <f t="shared" si="52"/>
        <v>100</v>
      </c>
      <c r="I196" s="39">
        <v>9</v>
      </c>
      <c r="J196" s="26">
        <f t="shared" si="53"/>
        <v>100</v>
      </c>
      <c r="K196" s="39">
        <v>9</v>
      </c>
      <c r="L196" s="26">
        <f t="shared" si="54"/>
        <v>100</v>
      </c>
    </row>
    <row r="197" spans="1:12" ht="15.6" x14ac:dyDescent="0.3">
      <c r="A197" s="23"/>
      <c r="B197" s="10" t="s">
        <v>202</v>
      </c>
      <c r="C197" s="11" t="s">
        <v>32</v>
      </c>
      <c r="D197" s="39">
        <v>22133</v>
      </c>
      <c r="E197" s="39">
        <v>22530</v>
      </c>
      <c r="F197" s="26">
        <f t="shared" si="55"/>
        <v>101.79370171237518</v>
      </c>
      <c r="G197" s="39">
        <v>23460</v>
      </c>
      <c r="H197" s="26">
        <f t="shared" si="52"/>
        <v>104.12782956058588</v>
      </c>
      <c r="I197" s="39">
        <v>24148</v>
      </c>
      <c r="J197" s="26">
        <f t="shared" si="53"/>
        <v>102.93265132139813</v>
      </c>
      <c r="K197" s="39">
        <v>24698</v>
      </c>
      <c r="L197" s="26">
        <f t="shared" si="54"/>
        <v>102.27762133510021</v>
      </c>
    </row>
    <row r="198" spans="1:12" ht="15.6" x14ac:dyDescent="0.3">
      <c r="A198" s="23"/>
      <c r="B198" s="10" t="s">
        <v>203</v>
      </c>
      <c r="C198" s="11" t="s">
        <v>32</v>
      </c>
      <c r="D198" s="39">
        <v>21421</v>
      </c>
      <c r="E198" s="39">
        <v>21805</v>
      </c>
      <c r="F198" s="26">
        <f t="shared" si="55"/>
        <v>101.79263339713364</v>
      </c>
      <c r="G198" s="39">
        <v>22693</v>
      </c>
      <c r="H198" s="26">
        <f t="shared" si="52"/>
        <v>104.0724604448521</v>
      </c>
      <c r="I198" s="39">
        <v>23346</v>
      </c>
      <c r="J198" s="26">
        <f t="shared" si="53"/>
        <v>102.87753932930859</v>
      </c>
      <c r="K198" s="39">
        <v>23871</v>
      </c>
      <c r="L198" s="26">
        <f t="shared" si="54"/>
        <v>102.24877923413005</v>
      </c>
    </row>
    <row r="199" spans="1:12" ht="15.6" x14ac:dyDescent="0.3">
      <c r="A199" s="23"/>
      <c r="B199" s="10" t="s">
        <v>204</v>
      </c>
      <c r="C199" s="11" t="s">
        <v>32</v>
      </c>
      <c r="D199" s="39">
        <v>7961</v>
      </c>
      <c r="E199" s="39">
        <v>8660</v>
      </c>
      <c r="F199" s="26">
        <f t="shared" si="55"/>
        <v>108.78030398191183</v>
      </c>
      <c r="G199" s="39">
        <v>9103</v>
      </c>
      <c r="H199" s="26">
        <f t="shared" si="52"/>
        <v>105.11547344110855</v>
      </c>
      <c r="I199" s="39">
        <v>9571</v>
      </c>
      <c r="J199" s="26">
        <f t="shared" si="53"/>
        <v>105.14116225420192</v>
      </c>
      <c r="K199" s="39">
        <v>10028</v>
      </c>
      <c r="L199" s="26">
        <f t="shared" si="54"/>
        <v>104.77484066450738</v>
      </c>
    </row>
    <row r="200" spans="1:12" ht="15.6" x14ac:dyDescent="0.3">
      <c r="A200" s="23"/>
      <c r="B200" s="10" t="s">
        <v>205</v>
      </c>
      <c r="C200" s="11" t="s">
        <v>32</v>
      </c>
      <c r="D200" s="39">
        <v>7769</v>
      </c>
      <c r="E200" s="39">
        <v>8440</v>
      </c>
      <c r="F200" s="26">
        <f t="shared" si="55"/>
        <v>108.63689020465954</v>
      </c>
      <c r="G200" s="39">
        <v>8883</v>
      </c>
      <c r="H200" s="26">
        <f t="shared" si="52"/>
        <v>105.24881516587679</v>
      </c>
      <c r="I200" s="39">
        <v>9351</v>
      </c>
      <c r="J200" s="26">
        <f t="shared" si="53"/>
        <v>105.26849037487335</v>
      </c>
      <c r="K200" s="39">
        <v>9808</v>
      </c>
      <c r="L200" s="26">
        <f t="shared" si="54"/>
        <v>104.88717784194203</v>
      </c>
    </row>
    <row r="201" spans="1:12" ht="15.6" x14ac:dyDescent="0.3">
      <c r="A201" s="23"/>
      <c r="B201" s="10" t="s">
        <v>206</v>
      </c>
      <c r="C201" s="11" t="s">
        <v>32</v>
      </c>
      <c r="D201" s="39">
        <v>7182</v>
      </c>
      <c r="E201" s="39">
        <v>7222</v>
      </c>
      <c r="F201" s="26">
        <f t="shared" si="55"/>
        <v>100.55694792536897</v>
      </c>
      <c r="G201" s="39">
        <v>6937</v>
      </c>
      <c r="H201" s="26">
        <f t="shared" si="52"/>
        <v>96.0537247299917</v>
      </c>
      <c r="I201" s="39">
        <v>6771</v>
      </c>
      <c r="J201" s="26">
        <f t="shared" si="53"/>
        <v>97.607034741242614</v>
      </c>
      <c r="K201" s="39">
        <v>6579</v>
      </c>
      <c r="L201" s="26">
        <f t="shared" si="54"/>
        <v>97.164377492246345</v>
      </c>
    </row>
    <row r="202" spans="1:12" ht="15.6" x14ac:dyDescent="0.3">
      <c r="A202" s="27"/>
      <c r="B202" s="10" t="s">
        <v>207</v>
      </c>
      <c r="C202" s="11"/>
      <c r="D202" s="39">
        <v>6990</v>
      </c>
      <c r="E202" s="39">
        <v>6997</v>
      </c>
      <c r="F202" s="26">
        <f t="shared" si="55"/>
        <v>100.10014306151645</v>
      </c>
      <c r="G202" s="39">
        <v>6710</v>
      </c>
      <c r="H202" s="26">
        <f t="shared" si="52"/>
        <v>95.898242103758761</v>
      </c>
      <c r="I202" s="39">
        <v>6555</v>
      </c>
      <c r="J202" s="26">
        <f t="shared" si="53"/>
        <v>97.690014903129665</v>
      </c>
      <c r="K202" s="39">
        <v>6351</v>
      </c>
      <c r="L202" s="26">
        <f t="shared" si="54"/>
        <v>96.887871853546912</v>
      </c>
    </row>
    <row r="203" spans="1:12" ht="15.6" x14ac:dyDescent="0.3">
      <c r="A203" s="18" t="s">
        <v>208</v>
      </c>
      <c r="B203" s="8" t="s">
        <v>250</v>
      </c>
      <c r="C203" s="63"/>
      <c r="D203" s="64"/>
      <c r="E203" s="64"/>
      <c r="F203" s="7"/>
      <c r="G203" s="2"/>
      <c r="H203" s="7"/>
      <c r="I203" s="2"/>
      <c r="J203" s="7"/>
      <c r="K203" s="2"/>
      <c r="L203" s="13"/>
    </row>
    <row r="204" spans="1:12" ht="31.2" x14ac:dyDescent="0.3">
      <c r="A204" s="18"/>
      <c r="B204" s="8" t="s">
        <v>275</v>
      </c>
      <c r="C204" s="11" t="s">
        <v>7</v>
      </c>
      <c r="D204" s="26">
        <v>285.8</v>
      </c>
      <c r="E204" s="26">
        <v>283.3</v>
      </c>
      <c r="F204" s="26">
        <f t="shared" ref="F204:F210" si="56">E204/D204*100</f>
        <v>99.125262421273618</v>
      </c>
      <c r="G204" s="26">
        <v>305.7</v>
      </c>
      <c r="H204" s="26">
        <f t="shared" ref="H204:H210" si="57">G204/E204*100</f>
        <v>107.90681256618424</v>
      </c>
      <c r="I204" s="26">
        <v>328.4</v>
      </c>
      <c r="J204" s="26">
        <f t="shared" ref="J204:J210" si="58">I204/G204*100</f>
        <v>107.42558063460909</v>
      </c>
      <c r="K204" s="26">
        <v>351.4</v>
      </c>
      <c r="L204" s="26">
        <f t="shared" ref="L204:L210" si="59">K204/I204*100</f>
        <v>107.00365408038977</v>
      </c>
    </row>
    <row r="205" spans="1:12" ht="31.2" x14ac:dyDescent="0.3">
      <c r="A205" s="18"/>
      <c r="B205" s="10" t="s">
        <v>248</v>
      </c>
      <c r="C205" s="11" t="s">
        <v>20</v>
      </c>
      <c r="D205" s="53">
        <v>327</v>
      </c>
      <c r="E205" s="53">
        <v>327</v>
      </c>
      <c r="F205" s="26">
        <f t="shared" si="56"/>
        <v>100</v>
      </c>
      <c r="G205" s="53">
        <v>327</v>
      </c>
      <c r="H205" s="26">
        <f t="shared" si="57"/>
        <v>100</v>
      </c>
      <c r="I205" s="53">
        <v>327</v>
      </c>
      <c r="J205" s="26">
        <f t="shared" si="58"/>
        <v>100</v>
      </c>
      <c r="K205" s="53">
        <v>327</v>
      </c>
      <c r="L205" s="26">
        <f t="shared" si="59"/>
        <v>100</v>
      </c>
    </row>
    <row r="206" spans="1:12" ht="15.6" x14ac:dyDescent="0.3">
      <c r="A206" s="18"/>
      <c r="B206" s="10" t="s">
        <v>209</v>
      </c>
      <c r="C206" s="11" t="s">
        <v>20</v>
      </c>
      <c r="D206" s="53">
        <v>302</v>
      </c>
      <c r="E206" s="53">
        <v>302</v>
      </c>
      <c r="F206" s="26">
        <f t="shared" si="56"/>
        <v>100</v>
      </c>
      <c r="G206" s="53">
        <v>302</v>
      </c>
      <c r="H206" s="26">
        <f t="shared" si="57"/>
        <v>100</v>
      </c>
      <c r="I206" s="53">
        <v>302</v>
      </c>
      <c r="J206" s="26">
        <f t="shared" si="58"/>
        <v>100</v>
      </c>
      <c r="K206" s="53">
        <v>302</v>
      </c>
      <c r="L206" s="26">
        <f t="shared" si="59"/>
        <v>100</v>
      </c>
    </row>
    <row r="207" spans="1:12" ht="15.6" x14ac:dyDescent="0.3">
      <c r="A207" s="18"/>
      <c r="B207" s="10" t="s">
        <v>210</v>
      </c>
      <c r="C207" s="11" t="s">
        <v>20</v>
      </c>
      <c r="D207" s="53">
        <v>3</v>
      </c>
      <c r="E207" s="53">
        <v>3</v>
      </c>
      <c r="F207" s="26">
        <f t="shared" si="56"/>
        <v>100</v>
      </c>
      <c r="G207" s="53">
        <v>3</v>
      </c>
      <c r="H207" s="26">
        <f t="shared" si="57"/>
        <v>100</v>
      </c>
      <c r="I207" s="53">
        <v>3</v>
      </c>
      <c r="J207" s="26">
        <f t="shared" si="58"/>
        <v>100</v>
      </c>
      <c r="K207" s="53">
        <v>3</v>
      </c>
      <c r="L207" s="26">
        <f t="shared" si="59"/>
        <v>100</v>
      </c>
    </row>
    <row r="208" spans="1:12" ht="15.6" x14ac:dyDescent="0.3">
      <c r="A208" s="18"/>
      <c r="B208" s="10" t="s">
        <v>211</v>
      </c>
      <c r="C208" s="11" t="s">
        <v>20</v>
      </c>
      <c r="D208" s="53">
        <v>13</v>
      </c>
      <c r="E208" s="53">
        <v>13</v>
      </c>
      <c r="F208" s="26">
        <f t="shared" si="56"/>
        <v>100</v>
      </c>
      <c r="G208" s="53">
        <v>13</v>
      </c>
      <c r="H208" s="26">
        <f t="shared" si="57"/>
        <v>100</v>
      </c>
      <c r="I208" s="53">
        <v>13</v>
      </c>
      <c r="J208" s="26">
        <f t="shared" si="58"/>
        <v>100</v>
      </c>
      <c r="K208" s="53">
        <v>13</v>
      </c>
      <c r="L208" s="26">
        <f t="shared" si="59"/>
        <v>100</v>
      </c>
    </row>
    <row r="209" spans="1:12" ht="15.6" x14ac:dyDescent="0.3">
      <c r="A209" s="18"/>
      <c r="B209" s="10" t="s">
        <v>212</v>
      </c>
      <c r="C209" s="11" t="s">
        <v>20</v>
      </c>
      <c r="D209" s="53">
        <v>2</v>
      </c>
      <c r="E209" s="53">
        <v>2</v>
      </c>
      <c r="F209" s="26">
        <f t="shared" si="56"/>
        <v>100</v>
      </c>
      <c r="G209" s="53">
        <v>2</v>
      </c>
      <c r="H209" s="26">
        <f t="shared" si="57"/>
        <v>100</v>
      </c>
      <c r="I209" s="53">
        <v>2</v>
      </c>
      <c r="J209" s="26">
        <f t="shared" si="58"/>
        <v>100</v>
      </c>
      <c r="K209" s="53">
        <v>2</v>
      </c>
      <c r="L209" s="26">
        <f t="shared" si="59"/>
        <v>100</v>
      </c>
    </row>
    <row r="210" spans="1:12" ht="31.2" x14ac:dyDescent="0.3">
      <c r="A210" s="18"/>
      <c r="B210" s="10" t="s">
        <v>249</v>
      </c>
      <c r="C210" s="11" t="s">
        <v>20</v>
      </c>
      <c r="D210" s="53">
        <v>29</v>
      </c>
      <c r="E210" s="53">
        <v>29</v>
      </c>
      <c r="F210" s="26">
        <f t="shared" si="56"/>
        <v>100</v>
      </c>
      <c r="G210" s="53">
        <v>29</v>
      </c>
      <c r="H210" s="26">
        <f t="shared" si="57"/>
        <v>100</v>
      </c>
      <c r="I210" s="53">
        <v>29</v>
      </c>
      <c r="J210" s="26">
        <f t="shared" si="58"/>
        <v>100</v>
      </c>
      <c r="K210" s="53">
        <v>29</v>
      </c>
      <c r="L210" s="26">
        <f t="shared" si="59"/>
        <v>100</v>
      </c>
    </row>
    <row r="211" spans="1:12" ht="15.6" x14ac:dyDescent="0.3">
      <c r="A211" s="70" t="s">
        <v>213</v>
      </c>
      <c r="B211" s="8" t="s">
        <v>214</v>
      </c>
      <c r="C211" s="11" t="s">
        <v>7</v>
      </c>
      <c r="D211" s="7"/>
      <c r="E211" s="7"/>
      <c r="F211" s="7"/>
      <c r="G211" s="26"/>
      <c r="H211" s="13"/>
      <c r="I211" s="13"/>
      <c r="J211" s="13"/>
      <c r="K211" s="13"/>
      <c r="L211" s="13"/>
    </row>
    <row r="212" spans="1:12" ht="31.2" x14ac:dyDescent="0.3">
      <c r="A212" s="70"/>
      <c r="B212" s="8" t="s">
        <v>215</v>
      </c>
      <c r="C212" s="11" t="s">
        <v>20</v>
      </c>
      <c r="D212" s="26">
        <v>108</v>
      </c>
      <c r="E212" s="26">
        <v>91</v>
      </c>
      <c r="F212" s="26">
        <f>E212/D212*100</f>
        <v>84.259259259259252</v>
      </c>
      <c r="G212" s="65">
        <v>96</v>
      </c>
      <c r="H212" s="26">
        <f>G212/E212*100</f>
        <v>105.4945054945055</v>
      </c>
      <c r="I212" s="65">
        <v>101.6</v>
      </c>
      <c r="J212" s="26">
        <f>I212/G212*100</f>
        <v>105.83333333333333</v>
      </c>
      <c r="K212" s="26">
        <v>108</v>
      </c>
      <c r="L212" s="26">
        <f>K212/I212*100</f>
        <v>106.29921259842521</v>
      </c>
    </row>
    <row r="213" spans="1:12" ht="15.6" x14ac:dyDescent="0.3">
      <c r="A213" s="70"/>
      <c r="B213" s="10" t="s">
        <v>216</v>
      </c>
      <c r="C213" s="11" t="s">
        <v>20</v>
      </c>
      <c r="D213" s="53">
        <v>23</v>
      </c>
      <c r="E213" s="53">
        <v>23</v>
      </c>
      <c r="F213" s="26">
        <f t="shared" ref="F213:F233" si="60">E213/D213*100</f>
        <v>100</v>
      </c>
      <c r="G213" s="66">
        <v>23</v>
      </c>
      <c r="H213" s="26">
        <f t="shared" ref="H213:H233" si="61">G213/E213*100</f>
        <v>100</v>
      </c>
      <c r="I213" s="66">
        <v>23</v>
      </c>
      <c r="J213" s="26">
        <f t="shared" ref="J213:J233" si="62">I213/G213*100</f>
        <v>100</v>
      </c>
      <c r="K213" s="53">
        <v>23</v>
      </c>
      <c r="L213" s="26">
        <f t="shared" ref="L213:L233" si="63">K213/I213*100</f>
        <v>100</v>
      </c>
    </row>
    <row r="214" spans="1:12" ht="31.2" x14ac:dyDescent="0.3">
      <c r="A214" s="70"/>
      <c r="B214" s="10" t="s">
        <v>217</v>
      </c>
      <c r="C214" s="11" t="s">
        <v>20</v>
      </c>
      <c r="D214" s="53">
        <v>365</v>
      </c>
      <c r="E214" s="53">
        <v>366</v>
      </c>
      <c r="F214" s="26">
        <f t="shared" si="60"/>
        <v>100.27397260273973</v>
      </c>
      <c r="G214" s="66">
        <v>367</v>
      </c>
      <c r="H214" s="26">
        <f t="shared" si="61"/>
        <v>100.27322404371584</v>
      </c>
      <c r="I214" s="66">
        <v>367</v>
      </c>
      <c r="J214" s="26">
        <f t="shared" si="62"/>
        <v>100</v>
      </c>
      <c r="K214" s="53">
        <v>368</v>
      </c>
      <c r="L214" s="26">
        <f t="shared" si="63"/>
        <v>100.27247956403269</v>
      </c>
    </row>
    <row r="215" spans="1:12" ht="15.6" x14ac:dyDescent="0.3">
      <c r="A215" s="70"/>
      <c r="B215" s="10" t="s">
        <v>218</v>
      </c>
      <c r="C215" s="11" t="s">
        <v>20</v>
      </c>
      <c r="D215" s="53">
        <v>8</v>
      </c>
      <c r="E215" s="53">
        <v>8</v>
      </c>
      <c r="F215" s="26">
        <f t="shared" si="60"/>
        <v>100</v>
      </c>
      <c r="G215" s="66">
        <v>8</v>
      </c>
      <c r="H215" s="26">
        <f t="shared" si="61"/>
        <v>100</v>
      </c>
      <c r="I215" s="66">
        <v>8</v>
      </c>
      <c r="J215" s="26">
        <f t="shared" si="62"/>
        <v>100</v>
      </c>
      <c r="K215" s="53">
        <v>8</v>
      </c>
      <c r="L215" s="26">
        <f t="shared" si="63"/>
        <v>100</v>
      </c>
    </row>
    <row r="216" spans="1:12" ht="15.6" x14ac:dyDescent="0.3">
      <c r="A216" s="70"/>
      <c r="B216" s="10" t="s">
        <v>219</v>
      </c>
      <c r="C216" s="11" t="s">
        <v>20</v>
      </c>
      <c r="D216" s="53">
        <v>1134</v>
      </c>
      <c r="E216" s="53">
        <v>1136</v>
      </c>
      <c r="F216" s="26">
        <f t="shared" si="60"/>
        <v>100.17636684303351</v>
      </c>
      <c r="G216" s="66">
        <v>1138</v>
      </c>
      <c r="H216" s="26">
        <f t="shared" si="61"/>
        <v>100.17605633802818</v>
      </c>
      <c r="I216" s="66">
        <v>1140</v>
      </c>
      <c r="J216" s="26">
        <f t="shared" si="62"/>
        <v>100.17574692442884</v>
      </c>
      <c r="K216" s="53">
        <v>1142</v>
      </c>
      <c r="L216" s="26">
        <f t="shared" si="63"/>
        <v>100.17543859649123</v>
      </c>
    </row>
    <row r="217" spans="1:12" ht="78" x14ac:dyDescent="0.3">
      <c r="A217" s="70"/>
      <c r="B217" s="10" t="s">
        <v>220</v>
      </c>
      <c r="C217" s="11" t="s">
        <v>20</v>
      </c>
      <c r="D217" s="53">
        <v>241</v>
      </c>
      <c r="E217" s="53">
        <v>239</v>
      </c>
      <c r="F217" s="26">
        <f t="shared" si="60"/>
        <v>99.170124481327804</v>
      </c>
      <c r="G217" s="66">
        <v>239</v>
      </c>
      <c r="H217" s="26">
        <f t="shared" si="61"/>
        <v>100</v>
      </c>
      <c r="I217" s="66">
        <v>239</v>
      </c>
      <c r="J217" s="26">
        <f t="shared" si="62"/>
        <v>100</v>
      </c>
      <c r="K217" s="53">
        <v>239</v>
      </c>
      <c r="L217" s="26">
        <f t="shared" si="63"/>
        <v>100</v>
      </c>
    </row>
    <row r="218" spans="1:12" ht="46.8" x14ac:dyDescent="0.3">
      <c r="A218" s="70"/>
      <c r="B218" s="10" t="s">
        <v>221</v>
      </c>
      <c r="C218" s="11" t="s">
        <v>20</v>
      </c>
      <c r="D218" s="53">
        <v>12</v>
      </c>
      <c r="E218" s="53">
        <v>12</v>
      </c>
      <c r="F218" s="26">
        <f t="shared" si="60"/>
        <v>100</v>
      </c>
      <c r="G218" s="66">
        <v>12</v>
      </c>
      <c r="H218" s="26">
        <f t="shared" si="61"/>
        <v>100</v>
      </c>
      <c r="I218" s="66">
        <v>12</v>
      </c>
      <c r="J218" s="26">
        <f t="shared" si="62"/>
        <v>100</v>
      </c>
      <c r="K218" s="53">
        <v>12</v>
      </c>
      <c r="L218" s="26">
        <f t="shared" si="63"/>
        <v>100</v>
      </c>
    </row>
    <row r="219" spans="1:12" ht="62.4" x14ac:dyDescent="0.3">
      <c r="A219" s="70"/>
      <c r="B219" s="10" t="s">
        <v>222</v>
      </c>
      <c r="C219" s="11"/>
      <c r="D219" s="53">
        <v>24</v>
      </c>
      <c r="E219" s="53">
        <v>24</v>
      </c>
      <c r="F219" s="26">
        <f t="shared" si="60"/>
        <v>100</v>
      </c>
      <c r="G219" s="66">
        <v>24</v>
      </c>
      <c r="H219" s="26">
        <f t="shared" si="61"/>
        <v>100</v>
      </c>
      <c r="I219" s="66">
        <v>24</v>
      </c>
      <c r="J219" s="26">
        <f t="shared" si="62"/>
        <v>100</v>
      </c>
      <c r="K219" s="53">
        <v>24</v>
      </c>
      <c r="L219" s="26">
        <f t="shared" si="63"/>
        <v>100</v>
      </c>
    </row>
    <row r="220" spans="1:12" ht="15.6" x14ac:dyDescent="0.3">
      <c r="A220" s="22" t="s">
        <v>223</v>
      </c>
      <c r="B220" s="8" t="s">
        <v>224</v>
      </c>
      <c r="C220" s="11"/>
      <c r="D220" s="7"/>
      <c r="E220" s="7"/>
      <c r="F220" s="7"/>
      <c r="G220" s="13"/>
      <c r="H220" s="13"/>
      <c r="I220" s="13"/>
      <c r="J220" s="13"/>
      <c r="K220" s="13"/>
      <c r="L220" s="13"/>
    </row>
    <row r="221" spans="1:12" ht="15.6" x14ac:dyDescent="0.3">
      <c r="A221" s="23"/>
      <c r="B221" s="10" t="s">
        <v>225</v>
      </c>
      <c r="C221" s="11" t="s">
        <v>20</v>
      </c>
      <c r="D221" s="11">
        <v>1438</v>
      </c>
      <c r="E221" s="11">
        <v>1400</v>
      </c>
      <c r="F221" s="26">
        <f t="shared" si="60"/>
        <v>97.357440890125162</v>
      </c>
      <c r="G221" s="11">
        <v>1400</v>
      </c>
      <c r="H221" s="26">
        <f t="shared" si="61"/>
        <v>100</v>
      </c>
      <c r="I221" s="26">
        <v>1400</v>
      </c>
      <c r="J221" s="26">
        <f t="shared" si="62"/>
        <v>100</v>
      </c>
      <c r="K221" s="26">
        <v>1350</v>
      </c>
      <c r="L221" s="26">
        <f t="shared" si="63"/>
        <v>96.428571428571431</v>
      </c>
    </row>
    <row r="222" spans="1:12" ht="15.6" x14ac:dyDescent="0.3">
      <c r="A222" s="23"/>
      <c r="B222" s="10" t="s">
        <v>226</v>
      </c>
      <c r="C222" s="11" t="s">
        <v>32</v>
      </c>
      <c r="D222" s="11">
        <v>21</v>
      </c>
      <c r="E222" s="11">
        <v>25</v>
      </c>
      <c r="F222" s="26">
        <f t="shared" si="60"/>
        <v>119.04761904761905</v>
      </c>
      <c r="G222" s="11">
        <v>27</v>
      </c>
      <c r="H222" s="26">
        <f t="shared" si="61"/>
        <v>108</v>
      </c>
      <c r="I222" s="26">
        <v>29</v>
      </c>
      <c r="J222" s="26">
        <f t="shared" si="62"/>
        <v>107.40740740740742</v>
      </c>
      <c r="K222" s="26">
        <v>33</v>
      </c>
      <c r="L222" s="26">
        <f t="shared" si="63"/>
        <v>113.79310344827587</v>
      </c>
    </row>
    <row r="223" spans="1:12" ht="15.6" x14ac:dyDescent="0.3">
      <c r="A223" s="23"/>
      <c r="B223" s="10" t="s">
        <v>227</v>
      </c>
      <c r="C223" s="11" t="s">
        <v>20</v>
      </c>
      <c r="D223" s="11">
        <v>150</v>
      </c>
      <c r="E223" s="11">
        <v>173</v>
      </c>
      <c r="F223" s="26">
        <f t="shared" si="60"/>
        <v>115.33333333333333</v>
      </c>
      <c r="G223" s="11">
        <v>185</v>
      </c>
      <c r="H223" s="26">
        <f t="shared" si="61"/>
        <v>106.93641618497109</v>
      </c>
      <c r="I223" s="26">
        <v>200</v>
      </c>
      <c r="J223" s="26">
        <f t="shared" si="62"/>
        <v>108.10810810810811</v>
      </c>
      <c r="K223" s="26">
        <v>225</v>
      </c>
      <c r="L223" s="26">
        <f t="shared" si="63"/>
        <v>112.5</v>
      </c>
    </row>
    <row r="224" spans="1:12" ht="31.2" x14ac:dyDescent="0.3">
      <c r="A224" s="23"/>
      <c r="B224" s="10" t="s">
        <v>228</v>
      </c>
      <c r="C224" s="11" t="s">
        <v>20</v>
      </c>
      <c r="D224" s="11">
        <v>2</v>
      </c>
      <c r="E224" s="11">
        <v>4</v>
      </c>
      <c r="F224" s="26">
        <f t="shared" si="60"/>
        <v>200</v>
      </c>
      <c r="G224" s="11">
        <v>2</v>
      </c>
      <c r="H224" s="26">
        <f t="shared" si="61"/>
        <v>50</v>
      </c>
      <c r="I224" s="26">
        <v>2</v>
      </c>
      <c r="J224" s="26">
        <f t="shared" si="62"/>
        <v>100</v>
      </c>
      <c r="K224" s="26">
        <v>4</v>
      </c>
      <c r="L224" s="26">
        <f t="shared" si="63"/>
        <v>200</v>
      </c>
    </row>
    <row r="225" spans="1:12" ht="15.6" x14ac:dyDescent="0.3">
      <c r="A225" s="23"/>
      <c r="B225" s="10" t="s">
        <v>229</v>
      </c>
      <c r="C225" s="11" t="s">
        <v>20</v>
      </c>
      <c r="D225" s="11">
        <v>79</v>
      </c>
      <c r="E225" s="11">
        <v>81</v>
      </c>
      <c r="F225" s="26">
        <f t="shared" si="60"/>
        <v>102.53164556962024</v>
      </c>
      <c r="G225" s="11">
        <v>83</v>
      </c>
      <c r="H225" s="26">
        <f t="shared" si="61"/>
        <v>102.46913580246914</v>
      </c>
      <c r="I225" s="26">
        <v>85</v>
      </c>
      <c r="J225" s="26">
        <f t="shared" si="62"/>
        <v>102.40963855421687</v>
      </c>
      <c r="K225" s="26">
        <v>87</v>
      </c>
      <c r="L225" s="26">
        <f t="shared" si="63"/>
        <v>102.35294117647058</v>
      </c>
    </row>
    <row r="226" spans="1:12" ht="15.6" x14ac:dyDescent="0.3">
      <c r="A226" s="23"/>
      <c r="B226" s="10" t="s">
        <v>227</v>
      </c>
      <c r="C226" s="11" t="s">
        <v>20</v>
      </c>
      <c r="D226" s="11">
        <v>146</v>
      </c>
      <c r="E226" s="11">
        <v>154</v>
      </c>
      <c r="F226" s="26">
        <f t="shared" si="60"/>
        <v>105.47945205479452</v>
      </c>
      <c r="G226" s="11">
        <v>158</v>
      </c>
      <c r="H226" s="26">
        <f t="shared" si="61"/>
        <v>102.59740259740259</v>
      </c>
      <c r="I226" s="26">
        <v>163</v>
      </c>
      <c r="J226" s="26">
        <f t="shared" si="62"/>
        <v>103.16455696202532</v>
      </c>
      <c r="K226" s="26">
        <v>165</v>
      </c>
      <c r="L226" s="26">
        <f t="shared" si="63"/>
        <v>101.22699386503066</v>
      </c>
    </row>
    <row r="227" spans="1:12" ht="15.6" x14ac:dyDescent="0.3">
      <c r="A227" s="23"/>
      <c r="B227" s="10" t="s">
        <v>230</v>
      </c>
      <c r="C227" s="11" t="s">
        <v>20</v>
      </c>
      <c r="D227" s="11">
        <v>5</v>
      </c>
      <c r="E227" s="11">
        <v>10</v>
      </c>
      <c r="F227" s="26">
        <f t="shared" si="60"/>
        <v>200</v>
      </c>
      <c r="G227" s="11">
        <v>15</v>
      </c>
      <c r="H227" s="26">
        <f t="shared" si="61"/>
        <v>150</v>
      </c>
      <c r="I227" s="26">
        <v>20</v>
      </c>
      <c r="J227" s="26">
        <f t="shared" si="62"/>
        <v>133.33333333333331</v>
      </c>
      <c r="K227" s="26">
        <v>25</v>
      </c>
      <c r="L227" s="26">
        <f t="shared" si="63"/>
        <v>125</v>
      </c>
    </row>
    <row r="228" spans="1:12" ht="15.6" x14ac:dyDescent="0.3">
      <c r="A228" s="23"/>
      <c r="B228" s="10" t="s">
        <v>227</v>
      </c>
      <c r="C228" s="11" t="s">
        <v>20</v>
      </c>
      <c r="D228" s="11">
        <v>11</v>
      </c>
      <c r="E228" s="11">
        <v>18</v>
      </c>
      <c r="F228" s="26">
        <f t="shared" si="60"/>
        <v>163.63636363636365</v>
      </c>
      <c r="G228" s="11">
        <v>25</v>
      </c>
      <c r="H228" s="26">
        <f t="shared" si="61"/>
        <v>138.88888888888889</v>
      </c>
      <c r="I228" s="26">
        <v>40</v>
      </c>
      <c r="J228" s="26">
        <f t="shared" si="62"/>
        <v>160</v>
      </c>
      <c r="K228" s="26">
        <v>50</v>
      </c>
      <c r="L228" s="26">
        <f t="shared" si="63"/>
        <v>125</v>
      </c>
    </row>
    <row r="229" spans="1:12" ht="31.2" x14ac:dyDescent="0.3">
      <c r="A229" s="23"/>
      <c r="B229" s="10" t="s">
        <v>231</v>
      </c>
      <c r="C229" s="11" t="s">
        <v>32</v>
      </c>
      <c r="D229" s="11">
        <v>1</v>
      </c>
      <c r="E229" s="11">
        <v>1</v>
      </c>
      <c r="F229" s="26">
        <f t="shared" si="60"/>
        <v>100</v>
      </c>
      <c r="G229" s="11">
        <v>1</v>
      </c>
      <c r="H229" s="26">
        <f t="shared" si="61"/>
        <v>100</v>
      </c>
      <c r="I229" s="26">
        <v>1</v>
      </c>
      <c r="J229" s="26">
        <f t="shared" si="62"/>
        <v>100</v>
      </c>
      <c r="K229" s="26">
        <v>1</v>
      </c>
      <c r="L229" s="26">
        <f t="shared" si="63"/>
        <v>100</v>
      </c>
    </row>
    <row r="230" spans="1:12" ht="31.2" x14ac:dyDescent="0.3">
      <c r="A230" s="23"/>
      <c r="B230" s="10" t="s">
        <v>263</v>
      </c>
      <c r="C230" s="11" t="s">
        <v>20</v>
      </c>
      <c r="D230" s="11">
        <v>95</v>
      </c>
      <c r="E230" s="11">
        <v>100</v>
      </c>
      <c r="F230" s="26">
        <f t="shared" si="60"/>
        <v>105.26315789473684</v>
      </c>
      <c r="G230" s="11">
        <v>100</v>
      </c>
      <c r="H230" s="26">
        <f t="shared" si="61"/>
        <v>100</v>
      </c>
      <c r="I230" s="26">
        <v>100</v>
      </c>
      <c r="J230" s="26">
        <f t="shared" si="62"/>
        <v>100</v>
      </c>
      <c r="K230" s="26">
        <v>100</v>
      </c>
      <c r="L230" s="26">
        <f t="shared" si="63"/>
        <v>100</v>
      </c>
    </row>
    <row r="231" spans="1:12" ht="46.8" x14ac:dyDescent="0.3">
      <c r="A231" s="23"/>
      <c r="B231" s="10" t="s">
        <v>232</v>
      </c>
      <c r="C231" s="11" t="s">
        <v>20</v>
      </c>
      <c r="D231" s="11">
        <v>15</v>
      </c>
      <c r="E231" s="11">
        <v>15</v>
      </c>
      <c r="F231" s="26">
        <f t="shared" si="60"/>
        <v>100</v>
      </c>
      <c r="G231" s="11">
        <v>15</v>
      </c>
      <c r="H231" s="26">
        <f t="shared" si="61"/>
        <v>100</v>
      </c>
      <c r="I231" s="11">
        <v>15</v>
      </c>
      <c r="J231" s="26">
        <f t="shared" si="62"/>
        <v>100</v>
      </c>
      <c r="K231" s="11">
        <v>15</v>
      </c>
      <c r="L231" s="26">
        <f t="shared" si="63"/>
        <v>100</v>
      </c>
    </row>
    <row r="232" spans="1:12" ht="31.2" x14ac:dyDescent="0.3">
      <c r="A232" s="23"/>
      <c r="B232" s="10" t="s">
        <v>233</v>
      </c>
      <c r="C232" s="11" t="s">
        <v>20</v>
      </c>
      <c r="D232" s="11">
        <v>1</v>
      </c>
      <c r="E232" s="11">
        <v>1</v>
      </c>
      <c r="F232" s="26">
        <f t="shared" si="60"/>
        <v>100</v>
      </c>
      <c r="G232" s="11">
        <v>1</v>
      </c>
      <c r="H232" s="26">
        <f t="shared" si="61"/>
        <v>100</v>
      </c>
      <c r="I232" s="11">
        <v>1</v>
      </c>
      <c r="J232" s="26">
        <f t="shared" si="62"/>
        <v>100</v>
      </c>
      <c r="K232" s="11">
        <v>1</v>
      </c>
      <c r="L232" s="26">
        <f t="shared" si="63"/>
        <v>100</v>
      </c>
    </row>
    <row r="233" spans="1:12" ht="31.2" x14ac:dyDescent="0.3">
      <c r="A233" s="27"/>
      <c r="B233" s="10" t="s">
        <v>234</v>
      </c>
      <c r="C233" s="11" t="s">
        <v>20</v>
      </c>
      <c r="D233" s="11">
        <v>1</v>
      </c>
      <c r="E233" s="11">
        <v>1</v>
      </c>
      <c r="F233" s="26">
        <f t="shared" si="60"/>
        <v>100</v>
      </c>
      <c r="G233" s="11">
        <v>1</v>
      </c>
      <c r="H233" s="26">
        <f t="shared" si="61"/>
        <v>100</v>
      </c>
      <c r="I233" s="11">
        <v>1</v>
      </c>
      <c r="J233" s="26">
        <f t="shared" si="62"/>
        <v>100</v>
      </c>
      <c r="K233" s="11">
        <v>1</v>
      </c>
      <c r="L233" s="26">
        <f t="shared" si="63"/>
        <v>100</v>
      </c>
    </row>
    <row r="234" spans="1:12" ht="46.8" x14ac:dyDescent="0.3">
      <c r="A234" s="70" t="s">
        <v>235</v>
      </c>
      <c r="B234" s="8" t="s">
        <v>236</v>
      </c>
      <c r="C234" s="11"/>
      <c r="D234" s="7"/>
      <c r="E234" s="7"/>
      <c r="F234" s="7"/>
      <c r="G234" s="13"/>
      <c r="H234" s="13"/>
      <c r="I234" s="13"/>
      <c r="J234" s="13"/>
      <c r="K234" s="13"/>
      <c r="L234" s="13"/>
    </row>
    <row r="235" spans="1:12" ht="31.2" x14ac:dyDescent="0.3">
      <c r="A235" s="70"/>
      <c r="B235" s="8" t="s">
        <v>237</v>
      </c>
      <c r="C235" s="67"/>
      <c r="D235" s="7"/>
      <c r="E235" s="7"/>
      <c r="F235" s="7"/>
      <c r="G235" s="13"/>
      <c r="H235" s="13"/>
      <c r="I235" s="13"/>
      <c r="J235" s="13"/>
      <c r="K235" s="13"/>
      <c r="L235" s="13"/>
    </row>
    <row r="236" spans="1:12" ht="31.2" x14ac:dyDescent="0.3">
      <c r="A236" s="70"/>
      <c r="B236" s="10" t="s">
        <v>238</v>
      </c>
      <c r="C236" s="11" t="s">
        <v>74</v>
      </c>
      <c r="D236" s="11">
        <v>37.299999999999997</v>
      </c>
      <c r="E236" s="11">
        <v>36.9</v>
      </c>
      <c r="F236" s="26">
        <f t="shared" ref="F236" si="64">E236/D236*100</f>
        <v>98.927613941018762</v>
      </c>
      <c r="G236" s="11">
        <v>36.6</v>
      </c>
      <c r="H236" s="26">
        <f t="shared" ref="H236" si="65">G236/E236*100</f>
        <v>99.1869918699187</v>
      </c>
      <c r="I236" s="11">
        <v>36.299999999999997</v>
      </c>
      <c r="J236" s="26">
        <f t="shared" ref="J236" si="66">I236/G236*100</f>
        <v>99.180327868852444</v>
      </c>
      <c r="K236" s="11">
        <v>36</v>
      </c>
      <c r="L236" s="26">
        <f t="shared" ref="L236" si="67">K236/I236*100</f>
        <v>99.173553719008268</v>
      </c>
    </row>
    <row r="237" spans="1:12" x14ac:dyDescent="0.3">
      <c r="A237" s="1"/>
      <c r="D237" s="3"/>
      <c r="E237" s="3"/>
      <c r="F237" s="3"/>
    </row>
    <row r="238" spans="1:12" x14ac:dyDescent="0.3">
      <c r="B238" s="1"/>
    </row>
  </sheetData>
  <mergeCells count="16">
    <mergeCell ref="A211:A219"/>
    <mergeCell ref="A234:A236"/>
    <mergeCell ref="A97:A101"/>
    <mergeCell ref="A111:A120"/>
    <mergeCell ref="A127:A134"/>
    <mergeCell ref="A135:A142"/>
    <mergeCell ref="A155:A156"/>
    <mergeCell ref="A157:A172"/>
    <mergeCell ref="G1:L1"/>
    <mergeCell ref="A50:A64"/>
    <mergeCell ref="A65:A85"/>
    <mergeCell ref="A86:A92"/>
    <mergeCell ref="A3:H3"/>
    <mergeCell ref="A19:A22"/>
    <mergeCell ref="A23:A30"/>
    <mergeCell ref="A32:A3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Снопенко</dc:creator>
  <cp:lastModifiedBy>Михаил Снопенко</cp:lastModifiedBy>
  <cp:lastPrinted>2020-06-23T05:40:40Z</cp:lastPrinted>
  <dcterms:created xsi:type="dcterms:W3CDTF">2019-07-25T06:52:09Z</dcterms:created>
  <dcterms:modified xsi:type="dcterms:W3CDTF">2020-08-04T13:57:01Z</dcterms:modified>
</cp:coreProperties>
</file>